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24226"/>
  <xr:revisionPtr revIDLastSave="0" documentId="13_ncr:1_{375C0B50-A629-4E73-8AA8-C633B9525959}" xr6:coauthVersionLast="47" xr6:coauthVersionMax="47" xr10:uidLastSave="{00000000-0000-0000-0000-000000000000}"/>
  <workbookProtection lockStructure="1"/>
  <bookViews>
    <workbookView xWindow="19090" yWindow="-110" windowWidth="38620" windowHeight="21220" xr2:uid="{736CB905-073A-407E-9880-E419D2BC1343}"/>
  </bookViews>
  <sheets>
    <sheet name="入力シート(原薬）" sheetId="6" r:id="rId1"/>
    <sheet name="英語書面シート" sheetId="5" r:id="rId2"/>
  </sheets>
  <definedNames>
    <definedName name="Address1">#REF!</definedName>
    <definedName name="Address2">#REF!</definedName>
    <definedName name="Address3">#REF!</definedName>
    <definedName name="Address4">#REF!</definedName>
    <definedName name="ApplicantName">#REF!</definedName>
    <definedName name="City">#REF!</definedName>
    <definedName name="DateOfInspection">#REF!</definedName>
    <definedName name="DirectorName">#REF!</definedName>
    <definedName name="DUNS1">#REF!</definedName>
    <definedName name="DUNS2">#REF!</definedName>
    <definedName name="DUNS3">#REF!</definedName>
    <definedName name="English_Address">英語書面シート!$E$14</definedName>
    <definedName name="English_BC_SP">英語書面シート!$C$43</definedName>
    <definedName name="English_DirectorName">英語書面シート!$F$77</definedName>
    <definedName name="English_DosageForm">英語書面シート!$C$40</definedName>
    <definedName name="English_DUNS1">英語書面シート!$E$16</definedName>
    <definedName name="English_DUNS2">英語書面シート!$G$16</definedName>
    <definedName name="English_DUNS3">英語書面シート!$J$16</definedName>
    <definedName name="English_LN">英語書面シート!$D$68</definedName>
    <definedName name="English_Manufacturer">英語書面シート!$E$12</definedName>
    <definedName name="English_Other">英語書面シート!$C$41</definedName>
    <definedName name="English_Packaging">英語書面シート!#REF!</definedName>
    <definedName name="English_Packaging_Num">英語書面シート!#REF!</definedName>
    <definedName name="English_Product">英語書面シート!$H$65</definedName>
    <definedName name="English_QCT_Item1">英語書面シート!$D$57</definedName>
    <definedName name="English_QCT_Item2">英語書面シート!$D$61</definedName>
    <definedName name="English_QCT_Num1">英語書面シート!$C$57</definedName>
    <definedName name="English_QCT_Num2">英語書面シート!$C$61</definedName>
    <definedName name="English_SpecialReq">英語書面シート!#REF!</definedName>
    <definedName name="formulation1_2">#REF!</definedName>
    <definedName name="formulation1_4">#REF!</definedName>
    <definedName name="formulation1_5">#REF!</definedName>
    <definedName name="InspectionEndDate">#REF!</definedName>
    <definedName name="LicenseNumber">#REF!</definedName>
    <definedName name="Manufacturer">#REF!</definedName>
    <definedName name="ManufacturingOp">英語書面シート!$B$38</definedName>
    <definedName name="ManufacturingOperations">#REF!</definedName>
    <definedName name="Postcode">#REF!</definedName>
    <definedName name="_xlnm.Print_Area" localSheetId="1">英語書面シート!$A$1:$N$80</definedName>
    <definedName name="_xlnm.Print_Area" localSheetId="0">'入力シート(原薬）'!$A$1:$L$70</definedName>
    <definedName name="ProductName">#REF!</definedName>
    <definedName name="Public">#REF!</definedName>
    <definedName name="SpecialReqList">#REF!</definedName>
    <definedName name="State">#REF!</definedName>
    <definedName name="監麻課長名">#REF!</definedName>
    <definedName name="申請者名">#REF!</definedName>
    <definedName name="製造所所在地">#REF!</definedName>
    <definedName name="製造所名称">#REF!</definedName>
    <definedName name="製品名">#REF!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7" i="5" l="1"/>
  <c r="B35" i="5"/>
  <c r="E14" i="5"/>
  <c r="F77" i="5"/>
  <c r="D67" i="5"/>
  <c r="E16" i="5"/>
  <c r="J16" i="5"/>
  <c r="G16" i="5"/>
  <c r="E12" i="5"/>
  <c r="E18" i="5"/>
  <c r="C47" i="5"/>
  <c r="C46" i="5"/>
  <c r="C38" i="5"/>
  <c r="B38" i="5"/>
  <c r="N60" i="6"/>
  <c r="C41" i="5" s="1"/>
  <c r="N61" i="6"/>
  <c r="C42" i="5" s="1"/>
  <c r="N62" i="6"/>
  <c r="C43" i="5" s="1"/>
  <c r="N63" i="6"/>
  <c r="C44" i="5"/>
  <c r="N45" i="6"/>
  <c r="N46" i="6"/>
  <c r="D45" i="5"/>
  <c r="N47" i="6"/>
  <c r="N48" i="6"/>
  <c r="N49" i="6"/>
  <c r="C51" i="5" s="1"/>
  <c r="N51" i="6"/>
  <c r="C53" i="5" s="1"/>
  <c r="N53" i="6"/>
  <c r="D55" i="5" s="1"/>
  <c r="C55" i="5"/>
  <c r="N44" i="6"/>
  <c r="C50" i="5" s="1"/>
  <c r="B46" i="5"/>
  <c r="D68" i="5"/>
  <c r="N59" i="6"/>
  <c r="C40" i="5"/>
  <c r="N64" i="6"/>
  <c r="C45" i="5" s="1"/>
  <c r="N58" i="6"/>
  <c r="C39" i="5" s="1"/>
  <c r="N38" i="6"/>
  <c r="C58" i="5" s="1"/>
  <c r="N39" i="6"/>
  <c r="N40" i="6"/>
  <c r="C60" i="5"/>
  <c r="N37" i="6"/>
  <c r="C57" i="5" s="1"/>
  <c r="C59" i="5"/>
  <c r="H65" i="5"/>
  <c r="B56" i="5"/>
  <c r="C56" i="5"/>
  <c r="G50" i="5" l="1"/>
</calcChain>
</file>

<file path=xl/sharedStrings.xml><?xml version="1.0" encoding="utf-8"?>
<sst xmlns="http://schemas.openxmlformats.org/spreadsheetml/2006/main" count="131" uniqueCount="120">
  <si>
    <t>-</t>
    <phoneticPr fontId="1"/>
  </si>
  <si>
    <t>赤字項目名は必須項目です</t>
    <rPh sb="2" eb="4">
      <t>コウモク</t>
    </rPh>
    <rPh sb="4" eb="5">
      <t>メイ</t>
    </rPh>
    <rPh sb="6" eb="8">
      <t>ヒッス</t>
    </rPh>
    <rPh sb="8" eb="10">
      <t>コウモク</t>
    </rPh>
    <phoneticPr fontId="2"/>
  </si>
  <si>
    <t>下の白枠内に適切なデータをインプットして下さい。</t>
    <rPh sb="0" eb="1">
      <t>シタ</t>
    </rPh>
    <rPh sb="2" eb="3">
      <t>シロ</t>
    </rPh>
    <rPh sb="3" eb="4">
      <t>ワク</t>
    </rPh>
    <rPh sb="4" eb="5">
      <t>ナイ</t>
    </rPh>
    <rPh sb="6" eb="8">
      <t>テキセツ</t>
    </rPh>
    <rPh sb="20" eb="21">
      <t>クダ</t>
    </rPh>
    <phoneticPr fontId="2"/>
  </si>
  <si>
    <t>直近査察実施日</t>
    <rPh sb="0" eb="2">
      <t>チョッキン</t>
    </rPh>
    <rPh sb="2" eb="4">
      <t>ササツ</t>
    </rPh>
    <rPh sb="4" eb="7">
      <t>ジッシビ</t>
    </rPh>
    <phoneticPr fontId="2"/>
  </si>
  <si>
    <t>同一査察日連番</t>
    <rPh sb="0" eb="2">
      <t>ドウイツ</t>
    </rPh>
    <rPh sb="2" eb="4">
      <t>ササツ</t>
    </rPh>
    <rPh sb="4" eb="5">
      <t>ビ</t>
    </rPh>
    <rPh sb="5" eb="7">
      <t>レンバン</t>
    </rPh>
    <phoneticPr fontId="2"/>
  </si>
  <si>
    <t>（申請者入力不要）</t>
    <phoneticPr fontId="2"/>
  </si>
  <si>
    <t>]</t>
    <phoneticPr fontId="1"/>
  </si>
  <si>
    <t>Ministry of Health, Labour and Welfare</t>
    <phoneticPr fontId="1"/>
  </si>
  <si>
    <t>CERTIFICATE NUMBER:</t>
    <phoneticPr fontId="1"/>
  </si>
  <si>
    <t>Part 1</t>
    <phoneticPr fontId="1"/>
  </si>
  <si>
    <t xml:space="preserve">  The manufacturer:</t>
    <phoneticPr fontId="1"/>
  </si>
  <si>
    <t xml:space="preserve">  Site address:</t>
    <phoneticPr fontId="1"/>
  </si>
  <si>
    <t xml:space="preserve">  DUNS Number:</t>
    <phoneticPr fontId="1"/>
  </si>
  <si>
    <t>From the knowledge gained during inspection of this manufacturer, the latest of which was conducted on</t>
    <phoneticPr fontId="5"/>
  </si>
  <si>
    <t>Building</t>
    <phoneticPr fontId="1"/>
  </si>
  <si>
    <t>Room</t>
    <phoneticPr fontId="5"/>
  </si>
  <si>
    <t>Line/equipment</t>
    <phoneticPr fontId="5"/>
  </si>
  <si>
    <t>QC testing</t>
    <phoneticPr fontId="5"/>
  </si>
  <si>
    <t>Products</t>
    <phoneticPr fontId="5"/>
  </si>
  <si>
    <t>operations in the above manufacturing site for the products specified in the certificate.  Due to different terminology of manufacturing operations in Japan and the EU, the items listed in Part 2 have been selected by the manufacturer and the MHLW bears no responsibility for this information.</t>
    <phoneticPr fontId="1"/>
  </si>
  <si>
    <t>Name and signature of the authorized person of the</t>
    <phoneticPr fontId="5"/>
  </si>
  <si>
    <t>Competent Authority of Japan</t>
    <phoneticPr fontId="5"/>
  </si>
  <si>
    <t>Tel:</t>
    <phoneticPr fontId="1"/>
  </si>
  <si>
    <t>+81 3 35952436</t>
    <phoneticPr fontId="5"/>
  </si>
  <si>
    <t>Fax:</t>
    <phoneticPr fontId="1"/>
  </si>
  <si>
    <t>+81 3 35010034</t>
    <phoneticPr fontId="5"/>
  </si>
  <si>
    <t xml:space="preserve">MHLW certifies the GMP Compliance of all manufacturing </t>
    <phoneticPr fontId="1"/>
  </si>
  <si>
    <t>CERTIFICATE OF GMP COMPLIANCE OF A MANUFACTURER</t>
    <phoneticPr fontId="5"/>
  </si>
  <si>
    <t>Part 2</t>
    <phoneticPr fontId="1"/>
  </si>
  <si>
    <r>
      <t xml:space="preserve">[License Number:   </t>
    </r>
    <r>
      <rPr>
        <b/>
        <i/>
        <sz val="11"/>
        <color indexed="8"/>
        <rFont val="ＭＳ Ｐ明朝"/>
        <family val="1"/>
        <charset val="128"/>
      </rPr>
      <t>　　　</t>
    </r>
    <phoneticPr fontId="1"/>
  </si>
  <si>
    <t>申請者名 [日]</t>
    <rPh sb="0" eb="3">
      <t>シンセイシャ</t>
    </rPh>
    <rPh sb="3" eb="4">
      <t>メイ</t>
    </rPh>
    <rPh sb="6" eb="7">
      <t>ニチ</t>
    </rPh>
    <phoneticPr fontId="2"/>
  </si>
  <si>
    <t>Applicant Name [E]</t>
    <phoneticPr fontId="2"/>
  </si>
  <si>
    <t>製造所の名称 [日]</t>
    <rPh sb="0" eb="2">
      <t>セイゾウ</t>
    </rPh>
    <rPh sb="2" eb="3">
      <t>ショ</t>
    </rPh>
    <rPh sb="4" eb="6">
      <t>メイショウ</t>
    </rPh>
    <phoneticPr fontId="2"/>
  </si>
  <si>
    <t>製造所の所在地 [日]</t>
    <rPh sb="0" eb="2">
      <t>セイゾウ</t>
    </rPh>
    <rPh sb="2" eb="3">
      <t>ショ</t>
    </rPh>
    <rPh sb="4" eb="7">
      <t>ショザイチ</t>
    </rPh>
    <phoneticPr fontId="2"/>
  </si>
  <si>
    <r>
      <t xml:space="preserve">製造業許可番号
</t>
    </r>
    <r>
      <rPr>
        <b/>
        <sz val="11"/>
        <color indexed="10"/>
        <rFont val="Arial Unicode MS"/>
        <family val="3"/>
        <charset val="128"/>
      </rPr>
      <t>(License Number) [英数]</t>
    </r>
    <rPh sb="0" eb="2">
      <t>セイゾウ</t>
    </rPh>
    <rPh sb="2" eb="3">
      <t>ギョウ</t>
    </rPh>
    <rPh sb="3" eb="5">
      <t>キョカ</t>
    </rPh>
    <rPh sb="5" eb="7">
      <t>バンゴウ</t>
    </rPh>
    <phoneticPr fontId="2"/>
  </si>
  <si>
    <t>DUNS番号
(DUNS Number) [数]</t>
    <rPh sb="4" eb="6">
      <t>バンゴウ</t>
    </rPh>
    <phoneticPr fontId="2"/>
  </si>
  <si>
    <t>, it is considered that it complies with</t>
    <phoneticPr fontId="5"/>
  </si>
  <si>
    <t>ＧＭＰ証明発給申請　EudraGMDP入力シート</t>
    <phoneticPr fontId="2"/>
  </si>
  <si>
    <t>Any restrictions related to the scope of this certificate :</t>
    <phoneticPr fontId="1"/>
  </si>
  <si>
    <t>監視指導・麻薬対策課長名 [日]</t>
    <rPh sb="0" eb="2">
      <t>カンシ</t>
    </rPh>
    <rPh sb="2" eb="4">
      <t>シドウ</t>
    </rPh>
    <rPh sb="5" eb="7">
      <t>マヤク</t>
    </rPh>
    <rPh sb="7" eb="9">
      <t>タイサク</t>
    </rPh>
    <rPh sb="9" eb="11">
      <t>カチョウ</t>
    </rPh>
    <rPh sb="11" eb="12">
      <t>メイ</t>
    </rPh>
    <phoneticPr fontId="2"/>
  </si>
  <si>
    <t>Director of Compliance and Narcotics Division, Pharmaceutical and Food Safety Bureau, Ministry of Health, Labour and Welfare [E]</t>
    <phoneticPr fontId="2"/>
  </si>
  <si>
    <t xml:space="preserve">   </t>
    <phoneticPr fontId="5"/>
  </si>
  <si>
    <r>
      <t xml:space="preserve">The Good Manufacturing Practice requirements referred to in the Agreement of Mutual Recognition between the European Union and </t>
    </r>
    <r>
      <rPr>
        <b/>
        <i/>
        <sz val="11"/>
        <color indexed="8"/>
        <rFont val="Times New Roman"/>
        <family val="1"/>
      </rPr>
      <t>Japan</t>
    </r>
    <r>
      <rPr>
        <sz val="11"/>
        <color indexed="8"/>
        <rFont val="Times New Roman"/>
        <family val="1"/>
      </rPr>
      <t>. 
This certificate reflects the status of the manufacturing site at the time of the inspection noted above and should not be relied upon to reflect the compliance status if more than three years have elapsed since the date of that inspection.This certificate is valid only when presented with all pages and both Parts 1 and 2. The authenticity of this certificate may be verified in EudraGMP. If it does not appear, please contact the issuing authority.</t>
    </r>
    <phoneticPr fontId="5"/>
  </si>
  <si>
    <t>3 MANUFACTURING OPERATIONS - ACTIVE SUBSTANCES</t>
    <phoneticPr fontId="1"/>
  </si>
  <si>
    <t>3 MANUFACTURING OPERATIONS - ACTIVE SUBSTANCES</t>
    <phoneticPr fontId="10"/>
  </si>
  <si>
    <t>3.1 Manufacture of Active Substance by Chemical Synthesis</t>
    <phoneticPr fontId="10"/>
  </si>
  <si>
    <t>3.3 Manufacture of Active Substance using Biological Processes</t>
    <phoneticPr fontId="10"/>
  </si>
  <si>
    <t>3.4 Manufacture of sterile active substance</t>
    <phoneticPr fontId="10"/>
  </si>
  <si>
    <t>原薬名 [日]</t>
    <rPh sb="0" eb="2">
      <t>ゲンヤク</t>
    </rPh>
    <rPh sb="2" eb="3">
      <t>メイ</t>
    </rPh>
    <phoneticPr fontId="2"/>
  </si>
  <si>
    <t>Name of Active Substance [E]</t>
    <phoneticPr fontId="2"/>
  </si>
  <si>
    <t>はい</t>
    <phoneticPr fontId="10"/>
  </si>
  <si>
    <t>いいえ</t>
    <phoneticPr fontId="10"/>
  </si>
  <si>
    <t>3.4.1 Aseptically prepared</t>
  </si>
  <si>
    <t>3.4.2 Terminally sterilised</t>
  </si>
  <si>
    <t>3.6.1 Physical / Chemical testing</t>
  </si>
  <si>
    <t>3.6.2 Microbiological testing (excluding sterility testing)</t>
  </si>
  <si>
    <t>3.6.3 Microbiological testing (including sterility testing)</t>
  </si>
  <si>
    <t>3.6.4 Biological Testing</t>
  </si>
  <si>
    <t>証明発給対象原薬について、下記の問いに回答してください。</t>
    <rPh sb="0" eb="2">
      <t>ショウメイ</t>
    </rPh>
    <rPh sb="2" eb="4">
      <t>ハッキュウ</t>
    </rPh>
    <rPh sb="4" eb="6">
      <t>タイショウ</t>
    </rPh>
    <rPh sb="6" eb="7">
      <t>ハラ</t>
    </rPh>
    <rPh sb="7" eb="8">
      <t>グスリ</t>
    </rPh>
    <rPh sb="13" eb="15">
      <t>カキ</t>
    </rPh>
    <rPh sb="16" eb="17">
      <t>ト</t>
    </rPh>
    <rPh sb="19" eb="21">
      <t>カイトウ</t>
    </rPh>
    <phoneticPr fontId="10"/>
  </si>
  <si>
    <t>Bacterial</t>
    <phoneticPr fontId="10"/>
  </si>
  <si>
    <t xml:space="preserve">Mammalian </t>
    <phoneticPr fontId="10"/>
  </si>
  <si>
    <t>[日]</t>
    <phoneticPr fontId="10"/>
  </si>
  <si>
    <t>[E]</t>
    <phoneticPr fontId="10"/>
  </si>
  <si>
    <t>A．証明発給対象原薬は無菌原薬ですか？</t>
    <rPh sb="2" eb="4">
      <t>ショウメイ</t>
    </rPh>
    <rPh sb="4" eb="6">
      <t>ハッキュウ</t>
    </rPh>
    <rPh sb="6" eb="8">
      <t>タイショウ</t>
    </rPh>
    <rPh sb="8" eb="10">
      <t>ゲンヤク</t>
    </rPh>
    <rPh sb="11" eb="13">
      <t>ムキン</t>
    </rPh>
    <rPh sb="13" eb="15">
      <t>ゲンヤク</t>
    </rPh>
    <phoneticPr fontId="10"/>
  </si>
  <si>
    <t>B．無菌原薬の場合は、該当する無菌化工程を選択してください</t>
    <rPh sb="2" eb="4">
      <t>ムキン</t>
    </rPh>
    <rPh sb="4" eb="6">
      <t>ゲンヤク</t>
    </rPh>
    <rPh sb="7" eb="9">
      <t>バアイ</t>
    </rPh>
    <rPh sb="11" eb="13">
      <t>ガイトウ</t>
    </rPh>
    <rPh sb="15" eb="18">
      <t>ムキンカ</t>
    </rPh>
    <rPh sb="18" eb="20">
      <t>コウテイ</t>
    </rPh>
    <rPh sb="21" eb="23">
      <t>センタク</t>
    </rPh>
    <phoneticPr fontId="10"/>
  </si>
  <si>
    <t>C. 証明発給対象原薬について、当該製造所で品質試験を行っている場合は、該当するものを全て選択してください。</t>
    <rPh sb="3" eb="5">
      <t>ショウメイ</t>
    </rPh>
    <rPh sb="5" eb="7">
      <t>ハッキュウ</t>
    </rPh>
    <rPh sb="7" eb="9">
      <t>タイショウ</t>
    </rPh>
    <rPh sb="9" eb="10">
      <t>ハラ</t>
    </rPh>
    <rPh sb="10" eb="11">
      <t>グスリ</t>
    </rPh>
    <rPh sb="16" eb="18">
      <t>トウガイ</t>
    </rPh>
    <rPh sb="18" eb="20">
      <t>セイゾウ</t>
    </rPh>
    <rPh sb="20" eb="21">
      <t>ジョ</t>
    </rPh>
    <rPh sb="22" eb="24">
      <t>ヒンシツ</t>
    </rPh>
    <rPh sb="24" eb="26">
      <t>シケン</t>
    </rPh>
    <rPh sb="27" eb="28">
      <t>オコナ</t>
    </rPh>
    <rPh sb="32" eb="34">
      <t>バアイ</t>
    </rPh>
    <rPh sb="36" eb="38">
      <t>ガイトウ</t>
    </rPh>
    <rPh sb="43" eb="44">
      <t>スベ</t>
    </rPh>
    <rPh sb="45" eb="47">
      <t>センタク</t>
    </rPh>
    <phoneticPr fontId="10"/>
  </si>
  <si>
    <t>N/A</t>
    <phoneticPr fontId="10"/>
  </si>
  <si>
    <t>Manufacture of active substance. Names of substances subject to inspection:</t>
    <phoneticPr fontId="1"/>
  </si>
  <si>
    <t>Manufacture of Active Substance using Biological Processes</t>
  </si>
  <si>
    <t>Manufacture of Active Substance by Chemical Synthesis</t>
    <phoneticPr fontId="10"/>
  </si>
  <si>
    <t>Manufacture of sterile active substance</t>
    <phoneticPr fontId="10"/>
  </si>
  <si>
    <t>Quality Control Testing</t>
    <phoneticPr fontId="10"/>
  </si>
  <si>
    <t>希望する</t>
    <rPh sb="0" eb="2">
      <t>キボウ</t>
    </rPh>
    <phoneticPr fontId="10"/>
  </si>
  <si>
    <t>希望しない</t>
    <rPh sb="0" eb="2">
      <t>キボウ</t>
    </rPh>
    <phoneticPr fontId="10"/>
  </si>
  <si>
    <t>いずれかを選択してください</t>
    <rPh sb="5" eb="7">
      <t>センタク</t>
    </rPh>
    <phoneticPr fontId="10"/>
  </si>
  <si>
    <t>3.5.1 Physical processing steps</t>
  </si>
  <si>
    <t>3.5.2 Primary Packaging (enclosing / sealing the active substance within a packaging
material which is in direct contact with the substance)</t>
    <phoneticPr fontId="10"/>
  </si>
  <si>
    <t>3.5.3 Secondary Packaging (placing the sealed primary package within an outer packaging
material or container. This also includes any labelling of the material which could be used
for identification or traceability (lot numbering) of the active substance)</t>
    <phoneticPr fontId="10"/>
  </si>
  <si>
    <t>3.5.4 Other</t>
    <phoneticPr fontId="10"/>
  </si>
  <si>
    <t>GMP証明書のEudraGMDP
ウェブサイトでの公開 [S]</t>
    <rPh sb="3" eb="6">
      <t>ショウメイショ</t>
    </rPh>
    <rPh sb="25" eb="27">
      <t>コウカイ</t>
    </rPh>
    <phoneticPr fontId="2"/>
  </si>
  <si>
    <t>drying</t>
    <phoneticPr fontId="10"/>
  </si>
  <si>
    <t>milling</t>
    <phoneticPr fontId="10"/>
  </si>
  <si>
    <t>H.　証明発給申請について特記事項があれば記載してください。</t>
    <rPh sb="3" eb="5">
      <t>ショウメイ</t>
    </rPh>
    <rPh sb="5" eb="7">
      <t>ハッキュウ</t>
    </rPh>
    <rPh sb="7" eb="9">
      <t>シンセイ</t>
    </rPh>
    <rPh sb="13" eb="15">
      <t>トッキ</t>
    </rPh>
    <rPh sb="15" eb="17">
      <t>ジコウ</t>
    </rPh>
    <rPh sb="21" eb="23">
      <t>キサイ</t>
    </rPh>
    <phoneticPr fontId="10"/>
  </si>
  <si>
    <t>General Finishing Steps</t>
    <phoneticPr fontId="10"/>
  </si>
  <si>
    <t>General Finishing Steps</t>
    <phoneticPr fontId="5"/>
  </si>
  <si>
    <t>D. 証明発給対象原薬のGeneral Finishing Stepsについて、該当する工程を全て選択してください。</t>
    <rPh sb="3" eb="5">
      <t>ショウメイ</t>
    </rPh>
    <rPh sb="5" eb="7">
      <t>ハッキュウ</t>
    </rPh>
    <rPh sb="7" eb="9">
      <t>タイショウ</t>
    </rPh>
    <rPh sb="9" eb="11">
      <t>ゲンヤク</t>
    </rPh>
    <rPh sb="40" eb="42">
      <t>ガイトウ</t>
    </rPh>
    <rPh sb="44" eb="46">
      <t>コウテイ</t>
    </rPh>
    <rPh sb="47" eb="48">
      <t>スベ</t>
    </rPh>
    <rPh sb="49" eb="51">
      <t>センタク</t>
    </rPh>
    <phoneticPr fontId="10"/>
  </si>
  <si>
    <t>←3.5.4 を選択した場合のみ工程の詳細を記入してください</t>
    <rPh sb="8" eb="10">
      <t>センタク</t>
    </rPh>
    <rPh sb="12" eb="14">
      <t>バアイ</t>
    </rPh>
    <rPh sb="16" eb="18">
      <t>コウテイ</t>
    </rPh>
    <rPh sb="19" eb="21">
      <t>ショウサイ</t>
    </rPh>
    <rPh sb="22" eb="24">
      <t>キニュウ</t>
    </rPh>
    <phoneticPr fontId="10"/>
  </si>
  <si>
    <t>F．上記E.で「はい」と答えた方は、当該製造所における製造工程の範囲について、当てはまるものを全て選んでください。</t>
    <rPh sb="2" eb="4">
      <t>ジョウキ</t>
    </rPh>
    <rPh sb="12" eb="13">
      <t>コタ</t>
    </rPh>
    <rPh sb="15" eb="16">
      <t>カタ</t>
    </rPh>
    <rPh sb="18" eb="20">
      <t>トウガイ</t>
    </rPh>
    <rPh sb="20" eb="23">
      <t>セイゾウショ</t>
    </rPh>
    <rPh sb="27" eb="29">
      <t>セイゾウ</t>
    </rPh>
    <rPh sb="29" eb="31">
      <t>コウテイ</t>
    </rPh>
    <rPh sb="32" eb="34">
      <t>ハンイ</t>
    </rPh>
    <rPh sb="39" eb="40">
      <t>ア</t>
    </rPh>
    <rPh sb="47" eb="48">
      <t>スベ</t>
    </rPh>
    <rPh sb="49" eb="50">
      <t>エラ</t>
    </rPh>
    <phoneticPr fontId="10"/>
  </si>
  <si>
    <t>※記入漏れ注意</t>
    <rPh sb="1" eb="3">
      <t>キニュウ</t>
    </rPh>
    <rPh sb="3" eb="4">
      <t>モ</t>
    </rPh>
    <rPh sb="5" eb="7">
      <t>チュウイ</t>
    </rPh>
    <phoneticPr fontId="10"/>
  </si>
  <si>
    <t>Human Medical Products</t>
    <phoneticPr fontId="5"/>
  </si>
  <si>
    <t xml:space="preserve">    Active Substance:</t>
    <phoneticPr fontId="5"/>
  </si>
  <si>
    <t>sieving</t>
    <phoneticPr fontId="10"/>
  </si>
  <si>
    <t>E．証明発給対象原薬は天然物から抽出したものですか</t>
    <rPh sb="2" eb="4">
      <t>ショウメイ</t>
    </rPh>
    <rPh sb="4" eb="6">
      <t>ハッキュウ</t>
    </rPh>
    <rPh sb="6" eb="8">
      <t>タイショウ</t>
    </rPh>
    <rPh sb="8" eb="10">
      <t>ゲンヤク</t>
    </rPh>
    <rPh sb="11" eb="14">
      <t>テンネンブツ</t>
    </rPh>
    <rPh sb="16" eb="18">
      <t>チュウシュツ</t>
    </rPh>
    <phoneticPr fontId="10"/>
  </si>
  <si>
    <t>3.2.1 Extraction of substance from plant source</t>
    <phoneticPr fontId="10"/>
  </si>
  <si>
    <t>3.2.2 Extraction of substance from animal source</t>
    <phoneticPr fontId="10"/>
  </si>
  <si>
    <t>3.2.3 Extraction of substance from human source</t>
    <phoneticPr fontId="10"/>
  </si>
  <si>
    <t>3.2.4 Extraction of substance from mineral source</t>
    <phoneticPr fontId="10"/>
  </si>
  <si>
    <t>3.2.5 Modification of extracted substance</t>
    <phoneticPr fontId="10"/>
  </si>
  <si>
    <t>3.2.6 Purification of extracted substance</t>
    <phoneticPr fontId="10"/>
  </si>
  <si>
    <t>←3.2.7を選択した場合のみ工程の詳細を記入してください</t>
    <rPh sb="7" eb="9">
      <t>センタク</t>
    </rPh>
    <rPh sb="11" eb="13">
      <t>バアイ</t>
    </rPh>
    <rPh sb="15" eb="17">
      <t>コウテイ</t>
    </rPh>
    <rPh sb="18" eb="20">
      <t>ショウサイ</t>
    </rPh>
    <rPh sb="21" eb="23">
      <t>キニュウ</t>
    </rPh>
    <phoneticPr fontId="10"/>
  </si>
  <si>
    <t>3.2.7 Other</t>
    <phoneticPr fontId="10"/>
  </si>
  <si>
    <t>Extraction of Active Substance from Natural Sources</t>
    <phoneticPr fontId="10"/>
  </si>
  <si>
    <t>●いいえの場合は通常の原薬用シートに記載ください
●証明発給対象原薬のGeneral Finishing Stepsのみ行っている場合は、E.F.は選択せずに空欄としてください</t>
    <rPh sb="5" eb="7">
      <t>バアイ</t>
    </rPh>
    <rPh sb="8" eb="10">
      <t>ツウジョウ</t>
    </rPh>
    <rPh sb="11" eb="13">
      <t>ゲンヤク</t>
    </rPh>
    <rPh sb="13" eb="14">
      <t>ヨウ</t>
    </rPh>
    <rPh sb="18" eb="20">
      <t>キサイ</t>
    </rPh>
    <phoneticPr fontId="10"/>
  </si>
  <si>
    <t>入力する場合、2桁-3桁-4桁で入力してください</t>
    <rPh sb="0" eb="2">
      <t>ニュウリョク</t>
    </rPh>
    <rPh sb="4" eb="6">
      <t>バアイ</t>
    </rPh>
    <rPh sb="8" eb="9">
      <t>ケタ</t>
    </rPh>
    <rPh sb="11" eb="12">
      <t>ケタ</t>
    </rPh>
    <rPh sb="14" eb="15">
      <t>ケタ</t>
    </rPh>
    <rPh sb="16" eb="18">
      <t>ニュウリョク</t>
    </rPh>
    <phoneticPr fontId="10"/>
  </si>
  <si>
    <t xml:space="preserve">  OMS Location</t>
    <phoneticPr fontId="5"/>
  </si>
  <si>
    <t>OMS情報</t>
    <phoneticPr fontId="10"/>
  </si>
  <si>
    <t>JAPAN</t>
    <phoneticPr fontId="10"/>
  </si>
  <si>
    <t xml:space="preserve">Clarifying remarks </t>
    <phoneticPr fontId="5"/>
  </si>
  <si>
    <r>
      <t>原薬用</t>
    </r>
    <r>
      <rPr>
        <b/>
        <sz val="11"/>
        <color indexed="40"/>
        <rFont val="ＭＳ Ｐゴシック"/>
        <family val="3"/>
        <charset val="128"/>
      </rPr>
      <t>（天然物からの抽出のみ）</t>
    </r>
    <rPh sb="0" eb="2">
      <t>ゲンヤク</t>
    </rPh>
    <rPh sb="2" eb="3">
      <t>ヨウ</t>
    </rPh>
    <rPh sb="4" eb="7">
      <t>テンネンブツ</t>
    </rPh>
    <rPh sb="10" eb="12">
      <t>チュウシュツ</t>
    </rPh>
    <phoneticPr fontId="10"/>
  </si>
  <si>
    <t>OMS Organizasion ID</t>
    <phoneticPr fontId="1"/>
  </si>
  <si>
    <t>Organization Name [E]</t>
    <phoneticPr fontId="1"/>
  </si>
  <si>
    <t>OMS Location No.</t>
    <phoneticPr fontId="1"/>
  </si>
  <si>
    <t>Address(1行目)住所１[E]</t>
    <phoneticPr fontId="1"/>
  </si>
  <si>
    <t>Address(２行目)住所２[E]</t>
    <phoneticPr fontId="1"/>
  </si>
  <si>
    <t>Address(3行目)郵便番号[E]</t>
    <rPh sb="9" eb="11">
      <t>ギョウメ</t>
    </rPh>
    <phoneticPr fontId="1"/>
  </si>
  <si>
    <t>Address(4行目)都道府県名[E]</t>
    <rPh sb="12" eb="16">
      <t>トドウフケン</t>
    </rPh>
    <rPh sb="16" eb="17">
      <t>メイ</t>
    </rPh>
    <phoneticPr fontId="1"/>
  </si>
  <si>
    <t>Address(5行目)国名[E]</t>
    <rPh sb="10" eb="11">
      <t>メ</t>
    </rPh>
    <phoneticPr fontId="1"/>
  </si>
  <si>
    <r>
      <t xml:space="preserve">Issued under the provisions of the Mutual Recognition Agreement between the European Union and </t>
    </r>
    <r>
      <rPr>
        <b/>
        <i/>
        <sz val="11"/>
        <color indexed="8"/>
        <rFont val="Times New Roman"/>
        <family val="1"/>
      </rPr>
      <t>Japan.</t>
    </r>
    <r>
      <rPr>
        <sz val="11"/>
        <color indexed="8"/>
        <rFont val="Times New Roman"/>
        <family val="1"/>
      </rPr>
      <t xml:space="preserve">
</t>
    </r>
    <r>
      <rPr>
        <sz val="11"/>
        <rFont val="Times New Roman"/>
        <family val="1"/>
      </rPr>
      <t>Issued following an inspection in accordance with:
gmpc.art.directive.H(human)</t>
    </r>
    <phoneticPr fontId="5"/>
  </si>
  <si>
    <t>Mr.やMs.等の敬称をつけ、名、姓の順（様式14-1とは異なります。）で入力してください（Ms.Hanako YAMADA 等）。</t>
    <phoneticPr fontId="10"/>
  </si>
  <si>
    <t>micronization</t>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</si>
</sst>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40">
    <font>
      <sz val="11"/>
      <color theme="1"/>
      <name val="ＭＳ Ｐゴシック"/>
      <family val="3"/>
      <charset val="128"/>
      <scheme val="minor"/>
    </font>
    <font>
      <sz val="6"/>
      <name val="ＭＳ Ｐゴシック"/>
      <family val="3"/>
      <charset val="128"/>
    </font>
    <font>
      <sz val="6"/>
      <name val="ＭＳ Ｐゴシック"/>
      <family val="3"/>
      <charset val="128"/>
    </font>
    <font>
      <b/>
      <sz val="11"/>
      <color indexed="10"/>
      <name val="Arial Unicode MS"/>
      <family val="3"/>
      <charset val="128"/>
    </font>
    <font>
      <sz val="11"/>
      <color indexed="8"/>
      <name val="Arial Unicode MS"/>
      <family val="3"/>
      <charset val="128"/>
    </font>
    <font>
      <sz val="6"/>
      <name val="ＭＳ Ｐゴシック"/>
      <family val="3"/>
      <charset val="128"/>
    </font>
    <font>
      <sz val="11"/>
      <color indexed="8"/>
      <name val="Times New Roman"/>
      <family val="1"/>
    </font>
    <font>
      <b/>
      <i/>
      <sz val="11"/>
      <color indexed="8"/>
      <name val="Times New Roman"/>
      <family val="1"/>
    </font>
    <font>
      <b/>
      <i/>
      <sz val="11"/>
      <color indexed="8"/>
      <name val="ＭＳ Ｐ明朝"/>
      <family val="1"/>
      <charset val="128"/>
    </font>
    <font>
      <b/>
      <i/>
      <u/>
      <sz val="11"/>
      <color indexed="8"/>
      <name val="Times New Roman"/>
      <family val="1"/>
    </font>
    <font>
      <sz val="6"/>
      <name val="ＭＳ Ｐゴシック"/>
      <family val="3"/>
      <charset val="128"/>
    </font>
    <font>
      <sz val="11"/>
      <name val="Times New Roman"/>
      <family val="1"/>
    </font>
    <font>
      <b/>
      <sz val="11"/>
      <name val="Times New Roman"/>
      <family val="1"/>
    </font>
    <font>
      <b/>
      <sz val="11"/>
      <color indexed="40"/>
      <name val="ＭＳ Ｐゴシック"/>
      <family val="3"/>
      <charset val="128"/>
    </font>
    <font>
      <sz val="11"/>
      <color theme="1"/>
      <name val="ＭＳ Ｐゴシック"/>
      <family val="3"/>
      <charset val="128"/>
      <scheme val="minor"/>
    </font>
    <font>
      <sz val="11"/>
      <color rgb="FFFF0000"/>
      <name val="ＭＳ Ｐゴシック"/>
      <family val="3"/>
      <charset val="128"/>
      <scheme val="minor"/>
    </font>
    <font>
      <b/>
      <sz val="11"/>
      <color theme="1"/>
      <name val="ＭＳ Ｐゴシック"/>
      <family val="3"/>
      <charset val="128"/>
      <scheme val="minor"/>
    </font>
    <font>
      <sz val="11"/>
      <color theme="1"/>
      <name val="Times New Roman"/>
      <family val="1"/>
    </font>
    <font>
      <b/>
      <sz val="12"/>
      <color theme="1"/>
      <name val="ＭＳ Ｐゴシック"/>
      <family val="3"/>
      <charset val="128"/>
      <scheme val="minor"/>
    </font>
    <font>
      <b/>
      <sz val="11"/>
      <color rgb="FFFF0000"/>
      <name val="ＭＳ Ｐゴシック"/>
      <family val="3"/>
      <charset val="128"/>
      <scheme val="minor"/>
    </font>
    <font>
      <sz val="11"/>
      <color theme="1"/>
      <name val="Arial Unicode MS"/>
      <family val="3"/>
      <charset val="128"/>
    </font>
    <font>
      <b/>
      <i/>
      <sz val="14"/>
      <color theme="1"/>
      <name val="Times New Roman"/>
      <family val="1"/>
    </font>
    <font>
      <sz val="14"/>
      <color theme="1"/>
      <name val="Times New Roman"/>
      <family val="1"/>
    </font>
    <font>
      <u/>
      <sz val="11"/>
      <color theme="1"/>
      <name val="Times New Roman"/>
      <family val="1"/>
    </font>
    <font>
      <b/>
      <sz val="14"/>
      <color rgb="FF000000"/>
      <name val="Arial"/>
      <family val="2"/>
    </font>
    <font>
      <b/>
      <sz val="14"/>
      <color rgb="FF000000"/>
      <name val="Times New Roman"/>
      <family val="1"/>
    </font>
    <font>
      <b/>
      <sz val="12"/>
      <color theme="1"/>
      <name val="Times New Roman"/>
      <family val="1"/>
    </font>
    <font>
      <i/>
      <sz val="11"/>
      <color theme="1"/>
      <name val="Times New Roman"/>
      <family val="1"/>
    </font>
    <font>
      <b/>
      <sz val="11"/>
      <color theme="1"/>
      <name val="Times New Roman"/>
      <family val="1"/>
    </font>
    <font>
      <i/>
      <sz val="11"/>
      <color theme="1"/>
      <name val="ＭＳ Ｐゴシック"/>
      <family val="3"/>
      <charset val="128"/>
      <scheme val="minor"/>
    </font>
    <font>
      <b/>
      <i/>
      <sz val="11"/>
      <color theme="1"/>
      <name val="Times New Roman"/>
      <family val="1"/>
    </font>
    <font>
      <b/>
      <sz val="11"/>
      <color rgb="FFFF0000"/>
      <name val="Arial Unicode MS"/>
      <family val="3"/>
      <charset val="128"/>
    </font>
    <font>
      <b/>
      <sz val="11"/>
      <color theme="1"/>
      <name val="Arial Unicode MS"/>
      <family val="3"/>
      <charset val="128"/>
    </font>
    <font>
      <b/>
      <sz val="8"/>
      <color rgb="FFFF0000"/>
      <name val="Arial Unicode MS"/>
      <family val="3"/>
      <charset val="128"/>
    </font>
    <font>
      <sz val="11"/>
      <color rgb="FF0070C0"/>
      <name val="ＭＳ Ｐゴシック"/>
      <family val="3"/>
      <charset val="128"/>
      <scheme val="minor"/>
    </font>
    <font>
      <sz val="11"/>
      <color theme="1"/>
      <name val="ＭＳ Ｐゴシック"/>
      <family val="3"/>
      <charset val="128"/>
    </font>
    <font>
      <b/>
      <i/>
      <u/>
      <sz val="11"/>
      <color theme="1"/>
      <name val="Times New Roman"/>
      <family val="1"/>
    </font>
    <font>
      <b/>
      <i/>
      <sz val="11"/>
      <color theme="1"/>
      <name val="ＭＳ Ｐゴシック"/>
      <family val="3"/>
      <charset val="128"/>
      <scheme val="minor"/>
    </font>
    <font>
      <sz val="11"/>
      <color rgb="FF000000"/>
      <name val="Times New Roman"/>
      <family val="1"/>
    </font>
    <font>
      <sz val="9"/>
      <color rgb="FF000000"/>
      <name val="Meiryo UI"/>
      <family val="3"/>
      <charset val="128"/>
    </font>
  </fonts>
  <fills count="6">
    <fill>
      <patternFill patternType="none"/>
    </fill>
    <fill>
      <patternFill patternType="gray125"/>
    </fill>
    <fill>
      <patternFill patternType="solid">
        <fgColor theme="7" tint="0.3999755851924192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s>
  <borders count="28">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dashed">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dotted">
        <color indexed="64"/>
      </left>
      <right/>
      <top/>
      <bottom style="thin">
        <color indexed="64"/>
      </bottom>
      <diagonal/>
    </border>
    <border>
      <left/>
      <right style="dotted">
        <color indexed="64"/>
      </right>
      <top/>
      <bottom style="thin">
        <color indexed="64"/>
      </bottom>
      <diagonal/>
    </border>
    <border>
      <left style="dotted">
        <color indexed="64"/>
      </left>
      <right/>
      <top style="thin">
        <color indexed="64"/>
      </top>
      <bottom style="dotted">
        <color indexed="64"/>
      </bottom>
      <diagonal/>
    </border>
    <border>
      <left/>
      <right/>
      <top style="thin">
        <color indexed="64"/>
      </top>
      <bottom style="dotted">
        <color indexed="64"/>
      </bottom>
      <diagonal/>
    </border>
    <border>
      <left/>
      <right style="dotted">
        <color indexed="64"/>
      </right>
      <top style="thin">
        <color indexed="64"/>
      </top>
      <bottom style="dotted">
        <color indexed="64"/>
      </bottom>
      <diagonal/>
    </border>
    <border>
      <left/>
      <right/>
      <top style="dashed">
        <color indexed="64"/>
      </top>
      <bottom/>
      <diagonal/>
    </border>
    <border>
      <left style="thin">
        <color indexed="64"/>
      </left>
      <right/>
      <top style="thin">
        <color theme="0" tint="-0.14999847407452621"/>
      </top>
      <bottom/>
      <diagonal/>
    </border>
    <border>
      <left/>
      <right/>
      <top/>
      <bottom style="medium">
        <color rgb="FF0070C0"/>
      </bottom>
      <diagonal/>
    </border>
    <border>
      <left style="medium">
        <color rgb="FF0070C0"/>
      </left>
      <right/>
      <top style="medium">
        <color rgb="FF0070C0"/>
      </top>
      <bottom/>
      <diagonal/>
    </border>
    <border>
      <left style="medium">
        <color rgb="FF0070C0"/>
      </left>
      <right/>
      <top/>
      <bottom/>
      <diagonal/>
    </border>
    <border>
      <left/>
      <right style="medium">
        <color rgb="FF0070C0"/>
      </right>
      <top style="medium">
        <color rgb="FF0070C0"/>
      </top>
      <bottom/>
      <diagonal/>
    </border>
    <border>
      <left/>
      <right/>
      <top style="medium">
        <color rgb="FF0070C0"/>
      </top>
      <bottom/>
      <diagonal/>
    </border>
    <border>
      <left/>
      <right style="medium">
        <color rgb="FF0070C0"/>
      </right>
      <top/>
      <bottom/>
      <diagonal/>
    </border>
    <border>
      <left style="medium">
        <color rgb="FF0070C0"/>
      </left>
      <right/>
      <top/>
      <bottom style="medium">
        <color rgb="FF0070C0"/>
      </bottom>
      <diagonal/>
    </border>
  </borders>
  <cellStyleXfs count="2">
    <xf numFmtId="0" fontId="0" fillId="0" borderId="0">
      <alignment vertical="center"/>
    </xf>
    <xf numFmtId="0" fontId="14" fillId="0" borderId="0">
      <alignment vertical="center"/>
    </xf>
  </cellStyleXfs>
  <cellXfs count="215">
    <xf numFmtId="0" fontId="0" fillId="0" borderId="0" xfId="0">
      <alignment vertical="center"/>
    </xf>
    <xf numFmtId="0" fontId="17" fillId="0" borderId="0" xfId="0" applyFont="1">
      <alignment vertical="center"/>
    </xf>
    <xf numFmtId="0" fontId="18" fillId="2" borderId="0" xfId="1" applyFont="1" applyFill="1" applyProtection="1">
      <alignment vertical="center"/>
    </xf>
    <xf numFmtId="0" fontId="14" fillId="2" borderId="0" xfId="1" applyFill="1" applyProtection="1">
      <alignment vertical="center"/>
    </xf>
    <xf numFmtId="0" fontId="19" fillId="2" borderId="0" xfId="1" applyFont="1" applyFill="1" applyProtection="1">
      <alignment vertical="center"/>
    </xf>
    <xf numFmtId="49" fontId="20" fillId="0" borderId="1" xfId="1" applyNumberFormat="1" applyFont="1" applyFill="1" applyBorder="1" applyAlignment="1" applyProtection="1">
      <alignment horizontal="center" vertical="center"/>
      <protection locked="0"/>
    </xf>
    <xf numFmtId="0" fontId="14" fillId="3" borderId="2" xfId="1" applyFill="1" applyBorder="1" applyProtection="1">
      <alignment vertical="center"/>
    </xf>
    <xf numFmtId="0" fontId="14" fillId="3" borderId="0" xfId="1" applyFill="1" applyProtection="1">
      <alignment vertical="center"/>
    </xf>
    <xf numFmtId="0" fontId="14" fillId="3" borderId="3" xfId="1" applyFill="1" applyBorder="1" applyProtection="1">
      <alignment vertical="center"/>
    </xf>
    <xf numFmtId="0" fontId="0" fillId="0" borderId="0" xfId="0" applyProtection="1">
      <alignment vertical="center"/>
      <protection locked="0"/>
    </xf>
    <xf numFmtId="0" fontId="0" fillId="0" borderId="0" xfId="0" applyFill="1" applyProtection="1">
      <alignment vertical="center"/>
      <protection locked="0"/>
    </xf>
    <xf numFmtId="0" fontId="20" fillId="0" borderId="0" xfId="0" applyFont="1" applyFill="1" applyAlignment="1" applyProtection="1">
      <alignment vertical="center"/>
      <protection locked="0"/>
    </xf>
    <xf numFmtId="0" fontId="20" fillId="0" borderId="0" xfId="0" applyFont="1" applyFill="1" applyAlignment="1" applyProtection="1">
      <alignment horizontal="center" vertical="center"/>
      <protection locked="0"/>
    </xf>
    <xf numFmtId="0" fontId="17" fillId="0" borderId="0" xfId="0" applyFont="1" applyProtection="1">
      <alignment vertical="center"/>
    </xf>
    <xf numFmtId="0" fontId="21" fillId="0" borderId="0" xfId="0" applyFont="1" applyAlignment="1" applyProtection="1">
      <alignment horizontal="center" vertical="center"/>
    </xf>
    <xf numFmtId="0" fontId="22" fillId="0" borderId="0" xfId="0" applyFont="1" applyAlignment="1" applyProtection="1">
      <alignment horizontal="center" vertical="center"/>
    </xf>
    <xf numFmtId="0" fontId="17" fillId="0" borderId="0" xfId="0" applyFont="1" applyAlignment="1" applyProtection="1">
      <alignment horizontal="right" vertical="center"/>
    </xf>
    <xf numFmtId="0" fontId="23" fillId="0" borderId="0" xfId="0" applyFont="1" applyBorder="1" applyProtection="1">
      <alignment vertical="center"/>
    </xf>
    <xf numFmtId="0" fontId="17" fillId="0" borderId="4" xfId="0" applyFont="1" applyBorder="1" applyProtection="1">
      <alignment vertical="center"/>
    </xf>
    <xf numFmtId="0" fontId="24" fillId="0" borderId="0" xfId="0" applyFont="1" applyAlignment="1" applyProtection="1">
      <alignment horizontal="center" vertical="center"/>
    </xf>
    <xf numFmtId="0" fontId="25" fillId="0" borderId="0" xfId="0" applyFont="1" applyAlignment="1" applyProtection="1">
      <alignment horizontal="center" vertical="center"/>
    </xf>
    <xf numFmtId="0" fontId="26" fillId="0" borderId="0" xfId="0" applyFont="1" applyProtection="1">
      <alignment vertical="center"/>
    </xf>
    <xf numFmtId="0" fontId="17" fillId="0" borderId="0" xfId="0" applyFont="1" applyBorder="1" applyProtection="1">
      <alignment vertical="center"/>
    </xf>
    <xf numFmtId="0" fontId="17" fillId="0" borderId="2" xfId="0" applyFont="1" applyBorder="1" applyProtection="1">
      <alignment vertical="center"/>
    </xf>
    <xf numFmtId="0" fontId="17" fillId="0" borderId="5" xfId="0" applyFont="1" applyBorder="1" applyProtection="1">
      <alignment vertical="center"/>
    </xf>
    <xf numFmtId="0" fontId="17" fillId="0" borderId="6" xfId="0" applyFont="1" applyBorder="1" applyProtection="1">
      <alignment vertical="center"/>
    </xf>
    <xf numFmtId="0" fontId="17" fillId="0" borderId="0" xfId="0" applyFont="1" applyBorder="1" applyAlignment="1" applyProtection="1">
      <alignment vertical="center"/>
    </xf>
    <xf numFmtId="0" fontId="17" fillId="0" borderId="5" xfId="0" applyFont="1" applyBorder="1" applyAlignment="1" applyProtection="1">
      <alignment vertical="center"/>
    </xf>
    <xf numFmtId="0" fontId="17" fillId="0" borderId="0" xfId="0" applyFont="1" applyBorder="1" applyAlignment="1" applyProtection="1">
      <alignment horizontal="center" vertical="center"/>
    </xf>
    <xf numFmtId="0" fontId="27" fillId="3" borderId="0" xfId="0" applyFont="1" applyFill="1" applyBorder="1" applyAlignment="1" applyProtection="1">
      <alignment horizontal="center" vertical="center"/>
    </xf>
    <xf numFmtId="0" fontId="17" fillId="0" borderId="0" xfId="0" quotePrefix="1" applyFont="1" applyBorder="1" applyAlignment="1" applyProtection="1">
      <alignment horizontal="center" vertical="center"/>
    </xf>
    <xf numFmtId="0" fontId="17" fillId="0" borderId="7" xfId="0" applyFont="1" applyBorder="1" applyProtection="1">
      <alignment vertical="center"/>
    </xf>
    <xf numFmtId="0" fontId="17" fillId="0" borderId="1" xfId="0" applyFont="1" applyBorder="1" applyProtection="1">
      <alignment vertical="center"/>
    </xf>
    <xf numFmtId="0" fontId="17" fillId="0" borderId="3" xfId="0" applyFont="1" applyBorder="1" applyProtection="1">
      <alignment vertical="center"/>
    </xf>
    <xf numFmtId="0" fontId="17" fillId="0" borderId="0" xfId="0" applyFont="1" applyAlignment="1" applyProtection="1">
      <alignment vertical="center" wrapText="1"/>
    </xf>
    <xf numFmtId="0" fontId="27" fillId="0" borderId="0" xfId="0" applyFont="1" applyBorder="1" applyProtection="1">
      <alignment vertical="center"/>
    </xf>
    <xf numFmtId="0" fontId="17" fillId="0" borderId="0" xfId="0" applyFont="1" applyFill="1" applyBorder="1" applyAlignment="1" applyProtection="1">
      <alignment vertical="center"/>
    </xf>
    <xf numFmtId="0" fontId="17" fillId="0" borderId="5" xfId="0" applyFont="1" applyFill="1" applyBorder="1" applyProtection="1">
      <alignment vertical="center"/>
    </xf>
    <xf numFmtId="0" fontId="27" fillId="3" borderId="20" xfId="0" applyFont="1" applyFill="1" applyBorder="1" applyAlignment="1" applyProtection="1">
      <alignment vertical="center"/>
    </xf>
    <xf numFmtId="0" fontId="27" fillId="3" borderId="0" xfId="0" applyFont="1" applyFill="1" applyBorder="1" applyAlignment="1" applyProtection="1">
      <alignment vertical="center"/>
    </xf>
    <xf numFmtId="0" fontId="0" fillId="3" borderId="0" xfId="0" applyFill="1" applyBorder="1" applyAlignment="1" applyProtection="1">
      <alignment vertical="center" wrapText="1"/>
    </xf>
    <xf numFmtId="0" fontId="0" fillId="3" borderId="5" xfId="0" applyFill="1" applyBorder="1" applyAlignment="1" applyProtection="1">
      <alignment vertical="center"/>
    </xf>
    <xf numFmtId="0" fontId="28" fillId="3" borderId="6" xfId="0" applyFont="1" applyFill="1" applyBorder="1" applyAlignment="1" applyProtection="1">
      <alignment vertical="center"/>
    </xf>
    <xf numFmtId="0" fontId="17" fillId="3" borderId="0" xfId="0" applyFont="1" applyFill="1" applyBorder="1" applyAlignment="1" applyProtection="1">
      <alignment vertical="center"/>
    </xf>
    <xf numFmtId="0" fontId="0" fillId="3" borderId="0" xfId="0" applyFont="1" applyFill="1" applyBorder="1" applyAlignment="1" applyProtection="1">
      <alignment vertical="center" wrapText="1"/>
    </xf>
    <xf numFmtId="0" fontId="17" fillId="3" borderId="6" xfId="0" applyFont="1" applyFill="1" applyBorder="1" applyProtection="1">
      <alignment vertical="center"/>
    </xf>
    <xf numFmtId="0" fontId="17" fillId="3" borderId="0" xfId="0" applyFont="1" applyFill="1" applyBorder="1" applyAlignment="1" applyProtection="1">
      <alignment horizontal="left" vertical="center" wrapText="1"/>
    </xf>
    <xf numFmtId="0" fontId="17" fillId="3" borderId="0" xfId="0" applyFont="1" applyFill="1" applyBorder="1" applyAlignment="1" applyProtection="1">
      <alignment horizontal="left" vertical="center"/>
    </xf>
    <xf numFmtId="0" fontId="17" fillId="3" borderId="5" xfId="0" applyFont="1" applyFill="1" applyBorder="1" applyProtection="1">
      <alignment vertical="center"/>
    </xf>
    <xf numFmtId="0" fontId="17" fillId="3" borderId="0" xfId="0" applyNumberFormat="1" applyFont="1" applyFill="1" applyBorder="1" applyAlignment="1" applyProtection="1">
      <alignment horizontal="left" vertical="center"/>
    </xf>
    <xf numFmtId="0" fontId="17" fillId="3" borderId="0" xfId="0" applyFont="1" applyFill="1" applyBorder="1" applyProtection="1">
      <alignment vertical="center"/>
    </xf>
    <xf numFmtId="0" fontId="29" fillId="3" borderId="0" xfId="0" applyFont="1" applyFill="1" applyBorder="1" applyAlignment="1" applyProtection="1">
      <alignment horizontal="left" vertical="center" wrapText="1"/>
    </xf>
    <xf numFmtId="0" fontId="27" fillId="3" borderId="6" xfId="0" applyFont="1" applyFill="1" applyBorder="1" applyProtection="1">
      <alignment vertical="center"/>
    </xf>
    <xf numFmtId="0" fontId="27" fillId="3" borderId="0" xfId="0" applyFont="1" applyFill="1" applyBorder="1" applyProtection="1">
      <alignment vertical="center"/>
    </xf>
    <xf numFmtId="0" fontId="29" fillId="3" borderId="0" xfId="0" applyFont="1" applyFill="1" applyBorder="1" applyAlignment="1" applyProtection="1">
      <alignment horizontal="right" vertical="center" wrapText="1"/>
    </xf>
    <xf numFmtId="0" fontId="17" fillId="3" borderId="0" xfId="0" quotePrefix="1" applyFont="1" applyFill="1" applyBorder="1" applyAlignment="1" applyProtection="1">
      <alignment horizontal="left" vertical="center"/>
    </xf>
    <xf numFmtId="0" fontId="27" fillId="3" borderId="0" xfId="0" quotePrefix="1" applyFont="1" applyFill="1" applyBorder="1" applyAlignment="1" applyProtection="1">
      <alignment horizontal="left" vertical="center"/>
    </xf>
    <xf numFmtId="0" fontId="27" fillId="3" borderId="6" xfId="0" quotePrefix="1" applyFont="1" applyFill="1" applyBorder="1" applyAlignment="1" applyProtection="1">
      <alignment vertical="center" wrapText="1"/>
    </xf>
    <xf numFmtId="0" fontId="27" fillId="3" borderId="0" xfId="0" quotePrefix="1" applyFont="1" applyFill="1" applyBorder="1" applyAlignment="1" applyProtection="1">
      <alignment vertical="center"/>
    </xf>
    <xf numFmtId="0" fontId="17" fillId="3" borderId="7" xfId="0" applyFont="1" applyFill="1" applyBorder="1" applyProtection="1">
      <alignment vertical="center"/>
    </xf>
    <xf numFmtId="0" fontId="17" fillId="3" borderId="1" xfId="0" quotePrefix="1" applyFont="1" applyFill="1" applyBorder="1" applyAlignment="1" applyProtection="1">
      <alignment horizontal="left" vertical="center" wrapText="1"/>
    </xf>
    <xf numFmtId="0" fontId="17" fillId="3" borderId="3" xfId="0" applyFont="1" applyFill="1" applyBorder="1" applyProtection="1">
      <alignment vertical="center"/>
    </xf>
    <xf numFmtId="0" fontId="17" fillId="0" borderId="0" xfId="0" quotePrefix="1" applyFont="1" applyAlignment="1" applyProtection="1">
      <alignment horizontal="left" vertical="center" wrapText="1"/>
    </xf>
    <xf numFmtId="0" fontId="17" fillId="0" borderId="8" xfId="0" applyFont="1" applyBorder="1" applyProtection="1">
      <alignment vertical="center"/>
    </xf>
    <xf numFmtId="0" fontId="17" fillId="0" borderId="9" xfId="0" applyFont="1" applyBorder="1" applyProtection="1">
      <alignment vertical="center"/>
    </xf>
    <xf numFmtId="0" fontId="17" fillId="0" borderId="8" xfId="0" applyFont="1" applyBorder="1" applyAlignment="1" applyProtection="1">
      <alignment vertical="center" wrapText="1"/>
    </xf>
    <xf numFmtId="0" fontId="17" fillId="0" borderId="8" xfId="0" applyFont="1" applyBorder="1" applyAlignment="1" applyProtection="1">
      <alignment vertical="center"/>
    </xf>
    <xf numFmtId="0" fontId="17" fillId="3" borderId="9" xfId="0" applyFont="1" applyFill="1" applyBorder="1" applyProtection="1">
      <alignment vertical="center"/>
    </xf>
    <xf numFmtId="0" fontId="30" fillId="0" borderId="0" xfId="0" applyFont="1" applyProtection="1">
      <alignment vertical="center"/>
    </xf>
    <xf numFmtId="0" fontId="17" fillId="0" borderId="0" xfId="0" applyFont="1" applyFill="1" applyBorder="1" applyProtection="1">
      <alignment vertical="center"/>
    </xf>
    <xf numFmtId="0" fontId="17" fillId="0" borderId="10" xfId="0" applyFont="1" applyBorder="1" applyProtection="1">
      <alignment vertical="center"/>
    </xf>
    <xf numFmtId="0" fontId="14" fillId="3" borderId="11" xfId="1" applyFont="1" applyFill="1" applyBorder="1" applyProtection="1">
      <alignment vertical="center"/>
    </xf>
    <xf numFmtId="0" fontId="14" fillId="3" borderId="11" xfId="1" applyFill="1" applyBorder="1" applyProtection="1">
      <alignment vertical="center"/>
    </xf>
    <xf numFmtId="0" fontId="11" fillId="0" borderId="0" xfId="0" applyFont="1" applyBorder="1" applyProtection="1">
      <alignment vertical="center"/>
    </xf>
    <xf numFmtId="0" fontId="12" fillId="0" borderId="12" xfId="0" applyFont="1" applyBorder="1" applyProtection="1">
      <alignment vertical="center"/>
    </xf>
    <xf numFmtId="0" fontId="0" fillId="0" borderId="22" xfId="0" applyBorder="1" applyProtection="1">
      <alignment vertical="center"/>
      <protection locked="0"/>
    </xf>
    <xf numFmtId="0" fontId="11" fillId="0" borderId="6" xfId="0" applyFont="1" applyFill="1" applyBorder="1" applyAlignment="1" applyProtection="1">
      <alignment vertical="center"/>
    </xf>
    <xf numFmtId="0" fontId="0" fillId="0" borderId="0" xfId="0" applyBorder="1" applyProtection="1">
      <alignment vertical="center"/>
      <protection locked="0"/>
    </xf>
    <xf numFmtId="0" fontId="17" fillId="0" borderId="0" xfId="0" applyFont="1" applyAlignment="1" applyProtection="1">
      <alignment vertical="center"/>
    </xf>
    <xf numFmtId="0" fontId="17" fillId="0" borderId="6" xfId="0" applyFont="1" applyBorder="1" applyAlignment="1" applyProtection="1">
      <alignment vertical="center"/>
    </xf>
    <xf numFmtId="0" fontId="17" fillId="0" borderId="0" xfId="0" applyFont="1" applyFill="1" applyProtection="1">
      <alignment vertical="center"/>
    </xf>
    <xf numFmtId="0" fontId="17" fillId="0" borderId="6" xfId="0" applyFont="1" applyFill="1" applyBorder="1" applyProtection="1">
      <alignment vertical="center"/>
    </xf>
    <xf numFmtId="0" fontId="27" fillId="0" borderId="0" xfId="0" applyFont="1" applyFill="1" applyBorder="1" applyAlignment="1" applyProtection="1">
      <alignment horizontal="center" vertical="center"/>
    </xf>
    <xf numFmtId="0" fontId="17" fillId="0" borderId="0" xfId="0" quotePrefix="1" applyFont="1" applyFill="1" applyBorder="1" applyAlignment="1" applyProtection="1">
      <alignment horizontal="center" vertical="center"/>
    </xf>
    <xf numFmtId="0" fontId="17" fillId="0" borderId="0" xfId="0" applyFont="1" applyFill="1">
      <alignment vertical="center"/>
    </xf>
    <xf numFmtId="0" fontId="4" fillId="0" borderId="1" xfId="1" applyFont="1" applyFill="1" applyBorder="1" applyAlignment="1" applyProtection="1">
      <alignment vertical="center"/>
      <protection locked="0"/>
    </xf>
    <xf numFmtId="0" fontId="20" fillId="0" borderId="0" xfId="1" applyFont="1" applyFill="1" applyBorder="1" applyAlignment="1" applyProtection="1">
      <alignment horizontal="left" vertical="center" wrapText="1"/>
      <protection locked="0"/>
    </xf>
    <xf numFmtId="0" fontId="0" fillId="0" borderId="0" xfId="0" applyProtection="1">
      <alignment vertical="center"/>
    </xf>
    <xf numFmtId="0" fontId="18" fillId="3" borderId="0" xfId="0" applyFont="1" applyFill="1" applyProtection="1">
      <alignment vertical="center"/>
    </xf>
    <xf numFmtId="0" fontId="14" fillId="3" borderId="0" xfId="1" applyFont="1" applyFill="1" applyProtection="1">
      <alignment vertical="center"/>
    </xf>
    <xf numFmtId="0" fontId="16" fillId="3" borderId="0" xfId="1" applyFont="1" applyFill="1" applyProtection="1">
      <alignment vertical="center"/>
    </xf>
    <xf numFmtId="0" fontId="31" fillId="3" borderId="12" xfId="1" applyFont="1" applyFill="1" applyBorder="1" applyProtection="1">
      <alignment vertical="center"/>
    </xf>
    <xf numFmtId="0" fontId="14" fillId="3" borderId="4" xfId="1" applyFill="1" applyBorder="1" applyProtection="1">
      <alignment vertical="center"/>
    </xf>
    <xf numFmtId="0" fontId="31" fillId="3" borderId="7" xfId="1" applyFont="1" applyFill="1" applyBorder="1" applyProtection="1">
      <alignment vertical="center"/>
    </xf>
    <xf numFmtId="0" fontId="14" fillId="3" borderId="1" xfId="1" applyFill="1" applyBorder="1" applyProtection="1">
      <alignment vertical="center"/>
    </xf>
    <xf numFmtId="0" fontId="31" fillId="3" borderId="6" xfId="1" applyFont="1" applyFill="1" applyBorder="1" applyProtection="1">
      <alignment vertical="center"/>
    </xf>
    <xf numFmtId="0" fontId="14" fillId="3" borderId="0" xfId="1" applyFill="1" applyBorder="1" applyProtection="1">
      <alignment vertical="center"/>
    </xf>
    <xf numFmtId="0" fontId="20" fillId="3" borderId="0" xfId="1" applyFont="1" applyFill="1" applyBorder="1" applyAlignment="1" applyProtection="1">
      <alignment vertical="center"/>
    </xf>
    <xf numFmtId="0" fontId="14" fillId="3" borderId="5" xfId="1" applyFill="1" applyBorder="1" applyProtection="1">
      <alignment vertical="center"/>
    </xf>
    <xf numFmtId="0" fontId="0" fillId="3" borderId="0" xfId="0" applyFill="1" applyProtection="1">
      <alignment vertical="center"/>
    </xf>
    <xf numFmtId="0" fontId="31" fillId="4" borderId="12" xfId="1" applyFont="1" applyFill="1" applyBorder="1" applyProtection="1">
      <alignment vertical="center"/>
    </xf>
    <xf numFmtId="0" fontId="31" fillId="4" borderId="6" xfId="1" applyFont="1" applyFill="1" applyBorder="1" applyProtection="1">
      <alignment vertical="center"/>
    </xf>
    <xf numFmtId="0" fontId="32" fillId="3" borderId="0" xfId="1" applyFont="1" applyFill="1" applyBorder="1" applyAlignment="1" applyProtection="1">
      <alignment horizontal="center" vertical="center"/>
    </xf>
    <xf numFmtId="0" fontId="20" fillId="3" borderId="0" xfId="1" applyFont="1" applyFill="1" applyBorder="1" applyAlignment="1" applyProtection="1">
      <alignment horizontal="left" vertical="center" wrapText="1"/>
    </xf>
    <xf numFmtId="0" fontId="32" fillId="3" borderId="7" xfId="1" applyFont="1" applyFill="1" applyBorder="1" applyAlignment="1" applyProtection="1">
      <alignment vertical="center" wrapText="1"/>
    </xf>
    <xf numFmtId="0" fontId="32" fillId="3" borderId="1" xfId="1" applyFont="1" applyFill="1" applyBorder="1" applyAlignment="1" applyProtection="1">
      <alignment horizontal="center" vertical="center"/>
    </xf>
    <xf numFmtId="0" fontId="31" fillId="3" borderId="0" xfId="1" applyFont="1" applyFill="1" applyBorder="1" applyProtection="1">
      <alignment vertical="center"/>
    </xf>
    <xf numFmtId="0" fontId="31" fillId="3" borderId="6" xfId="1" applyFont="1" applyFill="1" applyBorder="1" applyAlignment="1" applyProtection="1">
      <alignment vertical="center" wrapText="1"/>
    </xf>
    <xf numFmtId="0" fontId="14" fillId="3" borderId="7" xfId="1" applyFill="1" applyBorder="1" applyProtection="1">
      <alignment vertical="center"/>
    </xf>
    <xf numFmtId="0" fontId="31" fillId="3" borderId="12" xfId="1" applyFont="1" applyFill="1" applyBorder="1" applyAlignment="1" applyProtection="1">
      <alignment vertical="center" wrapText="1"/>
    </xf>
    <xf numFmtId="0" fontId="14" fillId="0" borderId="0" xfId="1" applyProtection="1">
      <alignment vertical="center"/>
    </xf>
    <xf numFmtId="0" fontId="19" fillId="3" borderId="13" xfId="1" applyFont="1" applyFill="1" applyBorder="1" applyAlignment="1" applyProtection="1">
      <alignment vertical="center" wrapText="1"/>
    </xf>
    <xf numFmtId="0" fontId="14" fillId="3" borderId="9" xfId="1" applyFont="1" applyFill="1" applyBorder="1" applyProtection="1">
      <alignment vertical="center"/>
    </xf>
    <xf numFmtId="0" fontId="14" fillId="3" borderId="12" xfId="1" applyFill="1" applyBorder="1" applyProtection="1">
      <alignment vertical="center"/>
    </xf>
    <xf numFmtId="176" fontId="14" fillId="3" borderId="14" xfId="1" applyNumberFormat="1" applyFill="1" applyBorder="1" applyAlignment="1" applyProtection="1">
      <alignment horizontal="left" vertical="center"/>
    </xf>
    <xf numFmtId="176" fontId="14" fillId="3" borderId="1" xfId="1" applyNumberFormat="1" applyFill="1" applyBorder="1" applyAlignment="1" applyProtection="1">
      <alignment horizontal="left" vertical="center"/>
    </xf>
    <xf numFmtId="176" fontId="14" fillId="3" borderId="15" xfId="1" applyNumberFormat="1" applyFill="1" applyBorder="1" applyAlignment="1" applyProtection="1">
      <alignment horizontal="left" vertical="center"/>
    </xf>
    <xf numFmtId="0" fontId="31" fillId="3" borderId="4" xfId="1" applyFont="1" applyFill="1" applyBorder="1" applyAlignment="1" applyProtection="1">
      <alignment horizontal="left" vertical="center" wrapText="1"/>
    </xf>
    <xf numFmtId="0" fontId="20" fillId="3" borderId="4" xfId="1" applyFont="1" applyFill="1" applyBorder="1" applyAlignment="1" applyProtection="1">
      <alignment vertical="center"/>
    </xf>
    <xf numFmtId="0" fontId="33" fillId="4" borderId="1" xfId="1" applyFont="1" applyFill="1" applyBorder="1" applyAlignment="1" applyProtection="1">
      <alignment horizontal="left" vertical="center"/>
    </xf>
    <xf numFmtId="0" fontId="16" fillId="2" borderId="0" xfId="0" applyFont="1" applyFill="1" applyProtection="1">
      <alignment vertical="center"/>
    </xf>
    <xf numFmtId="0" fontId="16" fillId="3" borderId="0" xfId="0" applyFont="1" applyFill="1" applyProtection="1">
      <alignment vertical="center"/>
    </xf>
    <xf numFmtId="0" fontId="0" fillId="3" borderId="0" xfId="0" applyFill="1" applyAlignment="1" applyProtection="1">
      <alignment horizontal="left" vertical="center"/>
    </xf>
    <xf numFmtId="0" fontId="20" fillId="3" borderId="0" xfId="0" applyFont="1" applyFill="1" applyAlignment="1" applyProtection="1">
      <alignment horizontal="left" vertical="center"/>
    </xf>
    <xf numFmtId="0" fontId="20" fillId="3" borderId="0" xfId="0" applyFont="1" applyFill="1" applyAlignment="1" applyProtection="1">
      <alignment vertical="center"/>
    </xf>
    <xf numFmtId="0" fontId="20" fillId="3" borderId="0" xfId="0" applyFont="1" applyFill="1" applyAlignment="1" applyProtection="1">
      <alignment horizontal="center" vertical="center"/>
    </xf>
    <xf numFmtId="0" fontId="0" fillId="3" borderId="0" xfId="0" applyFill="1" applyAlignment="1" applyProtection="1">
      <alignment horizontal="center" vertical="center"/>
    </xf>
    <xf numFmtId="0" fontId="0" fillId="3" borderId="23" xfId="0" applyFill="1" applyBorder="1" applyProtection="1">
      <alignment vertical="center"/>
    </xf>
    <xf numFmtId="0" fontId="0" fillId="3" borderId="0" xfId="0" applyFill="1" applyAlignment="1" applyProtection="1">
      <alignment horizontal="right" vertical="center"/>
    </xf>
    <xf numFmtId="0" fontId="34" fillId="3" borderId="0" xfId="0" applyFont="1" applyFill="1" applyAlignment="1" applyProtection="1">
      <alignment horizontal="right" vertical="center"/>
    </xf>
    <xf numFmtId="0" fontId="16" fillId="3" borderId="24" xfId="0" applyFont="1" applyFill="1" applyBorder="1" applyProtection="1">
      <alignment vertical="center"/>
    </xf>
    <xf numFmtId="0" fontId="0" fillId="3" borderId="22" xfId="0" applyFill="1" applyBorder="1" applyProtection="1">
      <alignment vertical="center"/>
    </xf>
    <xf numFmtId="0" fontId="0" fillId="3" borderId="25" xfId="0" applyFill="1" applyBorder="1" applyProtection="1">
      <alignment vertical="center"/>
    </xf>
    <xf numFmtId="0" fontId="16" fillId="3" borderId="26" xfId="0" applyFont="1" applyFill="1" applyBorder="1" applyProtection="1">
      <alignment vertical="center"/>
    </xf>
    <xf numFmtId="0" fontId="20" fillId="3" borderId="0" xfId="0" applyFont="1" applyFill="1" applyProtection="1">
      <alignment vertical="center"/>
    </xf>
    <xf numFmtId="0" fontId="15" fillId="0" borderId="0" xfId="0" applyFont="1" applyProtection="1">
      <alignment vertical="center"/>
    </xf>
    <xf numFmtId="0" fontId="20" fillId="0" borderId="0" xfId="0" applyFont="1" applyAlignment="1" applyProtection="1">
      <alignment horizontal="left" vertical="center"/>
    </xf>
    <xf numFmtId="0" fontId="15" fillId="3" borderId="0" xfId="0" applyFont="1" applyFill="1" applyAlignment="1" applyProtection="1">
      <alignment horizontal="left" vertical="center" wrapText="1"/>
    </xf>
    <xf numFmtId="0" fontId="4" fillId="0" borderId="1" xfId="1" applyFont="1" applyFill="1" applyBorder="1" applyAlignment="1" applyProtection="1">
      <alignment horizontal="center" vertical="center"/>
      <protection locked="0"/>
    </xf>
    <xf numFmtId="0" fontId="31" fillId="3" borderId="12" xfId="1" applyFont="1" applyFill="1" applyBorder="1" applyAlignment="1" applyProtection="1">
      <alignment horizontal="left" vertical="center" wrapText="1"/>
    </xf>
    <xf numFmtId="0" fontId="31" fillId="3" borderId="4" xfId="1" applyFont="1" applyFill="1" applyBorder="1" applyAlignment="1" applyProtection="1">
      <alignment horizontal="left" vertical="center" wrapText="1"/>
    </xf>
    <xf numFmtId="0" fontId="20" fillId="0" borderId="0" xfId="1" applyFont="1" applyFill="1" applyBorder="1" applyAlignment="1" applyProtection="1">
      <alignment vertical="center"/>
      <protection locked="0"/>
    </xf>
    <xf numFmtId="0" fontId="20" fillId="0" borderId="0" xfId="1" applyFont="1" applyBorder="1" applyAlignment="1" applyProtection="1">
      <alignment vertical="center"/>
      <protection locked="0"/>
    </xf>
    <xf numFmtId="0" fontId="20" fillId="0" borderId="4" xfId="1" applyFont="1" applyFill="1" applyBorder="1" applyAlignment="1" applyProtection="1">
      <alignment vertical="center"/>
      <protection locked="0"/>
    </xf>
    <xf numFmtId="0" fontId="20" fillId="0" borderId="4" xfId="1" applyFont="1" applyBorder="1" applyAlignment="1" applyProtection="1">
      <alignment vertical="center"/>
      <protection locked="0"/>
    </xf>
    <xf numFmtId="0" fontId="4" fillId="0" borderId="1" xfId="1" applyFont="1" applyFill="1" applyBorder="1" applyAlignment="1" applyProtection="1">
      <alignment vertical="center"/>
      <protection locked="0"/>
    </xf>
    <xf numFmtId="0" fontId="20" fillId="0" borderId="1" xfId="1" applyFont="1" applyFill="1" applyBorder="1" applyAlignment="1" applyProtection="1">
      <alignment vertical="center"/>
      <protection locked="0"/>
    </xf>
    <xf numFmtId="0" fontId="20" fillId="0" borderId="1" xfId="1" applyFont="1" applyBorder="1" applyAlignment="1" applyProtection="1">
      <alignment vertical="center"/>
      <protection locked="0"/>
    </xf>
    <xf numFmtId="0" fontId="31" fillId="3" borderId="7" xfId="1" applyFont="1" applyFill="1" applyBorder="1" applyAlignment="1" applyProtection="1">
      <alignment horizontal="left" vertical="center" wrapText="1"/>
    </xf>
    <xf numFmtId="0" fontId="31" fillId="3" borderId="1" xfId="1" applyFont="1" applyFill="1" applyBorder="1" applyAlignment="1" applyProtection="1">
      <alignment horizontal="left" vertical="center" wrapText="1"/>
    </xf>
    <xf numFmtId="0" fontId="20" fillId="0" borderId="4" xfId="1" applyFont="1" applyFill="1" applyBorder="1" applyAlignment="1" applyProtection="1">
      <alignment horizontal="left" vertical="center"/>
      <protection locked="0"/>
    </xf>
    <xf numFmtId="0" fontId="14" fillId="5" borderId="11" xfId="1" applyFont="1" applyFill="1" applyBorder="1" applyAlignment="1" applyProtection="1">
      <alignment vertical="center"/>
      <protection locked="0"/>
    </xf>
    <xf numFmtId="0" fontId="14" fillId="5" borderId="11" xfId="1" applyFill="1" applyBorder="1" applyAlignment="1" applyProtection="1">
      <alignment vertical="center"/>
      <protection locked="0"/>
    </xf>
    <xf numFmtId="176" fontId="14" fillId="3" borderId="16" xfId="1" applyNumberFormat="1" applyFill="1" applyBorder="1" applyAlignment="1" applyProtection="1">
      <alignment horizontal="left" vertical="center"/>
    </xf>
    <xf numFmtId="176" fontId="14" fillId="3" borderId="17" xfId="1" applyNumberFormat="1" applyFill="1" applyBorder="1" applyAlignment="1" applyProtection="1">
      <alignment horizontal="left" vertical="center"/>
    </xf>
    <xf numFmtId="176" fontId="14" fillId="3" borderId="18" xfId="1" applyNumberFormat="1" applyFill="1" applyBorder="1" applyAlignment="1" applyProtection="1">
      <alignment horizontal="left" vertical="center"/>
    </xf>
    <xf numFmtId="0" fontId="35" fillId="0" borderId="4" xfId="1" applyFont="1" applyFill="1" applyBorder="1" applyAlignment="1" applyProtection="1">
      <alignment vertical="center"/>
      <protection locked="0"/>
    </xf>
    <xf numFmtId="0" fontId="14" fillId="0" borderId="4" xfId="1" applyFont="1" applyFill="1" applyBorder="1" applyAlignment="1" applyProtection="1">
      <alignment vertical="center" wrapText="1"/>
      <protection locked="0"/>
    </xf>
    <xf numFmtId="0" fontId="14" fillId="0" borderId="4" xfId="1" applyFont="1" applyBorder="1" applyAlignment="1" applyProtection="1">
      <alignment vertical="center" wrapText="1"/>
      <protection locked="0"/>
    </xf>
    <xf numFmtId="0" fontId="35" fillId="0" borderId="4" xfId="1" applyFont="1" applyFill="1" applyBorder="1" applyAlignment="1" applyProtection="1">
      <alignment vertical="center" wrapText="1"/>
      <protection locked="0"/>
    </xf>
    <xf numFmtId="0" fontId="14" fillId="0" borderId="4" xfId="1" applyBorder="1" applyAlignment="1" applyProtection="1">
      <alignment vertical="center" wrapText="1"/>
      <protection locked="0"/>
    </xf>
    <xf numFmtId="0" fontId="0" fillId="0" borderId="0" xfId="0" applyFill="1" applyAlignment="1" applyProtection="1">
      <alignment horizontal="center" vertical="center"/>
      <protection locked="0"/>
    </xf>
    <xf numFmtId="0" fontId="20" fillId="0" borderId="0" xfId="0" applyFont="1" applyFill="1" applyAlignment="1" applyProtection="1">
      <alignment horizontal="left" vertical="center"/>
    </xf>
    <xf numFmtId="0" fontId="20" fillId="0" borderId="0" xfId="0" applyFont="1" applyFill="1" applyAlignment="1" applyProtection="1">
      <alignment horizontal="left" vertical="center" wrapText="1"/>
    </xf>
    <xf numFmtId="49" fontId="0" fillId="0" borderId="0" xfId="0" applyNumberFormat="1" applyFill="1" applyAlignment="1" applyProtection="1">
      <alignment horizontal="left" vertical="center"/>
      <protection locked="0"/>
    </xf>
    <xf numFmtId="0" fontId="0" fillId="0" borderId="0" xfId="0" applyAlignment="1" applyProtection="1">
      <alignment horizontal="left" vertical="center"/>
      <protection locked="0"/>
    </xf>
    <xf numFmtId="0" fontId="16" fillId="0" borderId="0" xfId="0" applyFont="1" applyFill="1" applyAlignment="1" applyProtection="1">
      <alignment horizontal="center" vertical="center"/>
      <protection locked="0"/>
    </xf>
    <xf numFmtId="0" fontId="0" fillId="0" borderId="0" xfId="0" applyFill="1" applyAlignment="1" applyProtection="1">
      <alignment horizontal="left" vertical="center"/>
      <protection locked="0"/>
    </xf>
    <xf numFmtId="0" fontId="33" fillId="4" borderId="7" xfId="1" applyFont="1" applyFill="1" applyBorder="1" applyAlignment="1" applyProtection="1">
      <alignment horizontal="left" vertical="center" wrapText="1"/>
    </xf>
    <xf numFmtId="0" fontId="33" fillId="4" borderId="1" xfId="1" applyFont="1" applyFill="1" applyBorder="1" applyAlignment="1" applyProtection="1">
      <alignment horizontal="left" vertical="center" wrapText="1"/>
    </xf>
    <xf numFmtId="0" fontId="0" fillId="0" borderId="23" xfId="0" applyFill="1" applyBorder="1" applyAlignment="1" applyProtection="1">
      <alignment horizontal="left" vertical="center"/>
      <protection locked="0"/>
    </xf>
    <xf numFmtId="0" fontId="0" fillId="0" borderId="26" xfId="0" applyFill="1" applyBorder="1" applyAlignment="1" applyProtection="1">
      <alignment horizontal="left" vertical="center"/>
      <protection locked="0"/>
    </xf>
    <xf numFmtId="0" fontId="20" fillId="0" borderId="21" xfId="0" applyFont="1" applyBorder="1" applyAlignment="1" applyProtection="1">
      <alignment horizontal="left" vertical="center"/>
    </xf>
    <xf numFmtId="49" fontId="0" fillId="0" borderId="27" xfId="0" applyNumberFormat="1" applyFill="1" applyBorder="1" applyAlignment="1" applyProtection="1">
      <alignment horizontal="left" vertical="center"/>
      <protection locked="0"/>
    </xf>
    <xf numFmtId="49" fontId="0" fillId="0" borderId="21" xfId="0" applyNumberFormat="1" applyFill="1" applyBorder="1" applyAlignment="1" applyProtection="1">
      <alignment horizontal="left" vertical="center"/>
      <protection locked="0"/>
    </xf>
    <xf numFmtId="0" fontId="20" fillId="0" borderId="25" xfId="0" applyFont="1" applyBorder="1" applyAlignment="1" applyProtection="1">
      <alignment horizontal="left" vertical="center"/>
    </xf>
    <xf numFmtId="0" fontId="20" fillId="0" borderId="24" xfId="0" applyFont="1" applyBorder="1" applyAlignment="1" applyProtection="1">
      <alignment horizontal="left" vertical="center"/>
    </xf>
    <xf numFmtId="0" fontId="15" fillId="3" borderId="1" xfId="1" applyFont="1" applyFill="1" applyBorder="1" applyAlignment="1" applyProtection="1">
      <alignment horizontal="left" vertical="center" wrapText="1"/>
    </xf>
    <xf numFmtId="0" fontId="15" fillId="3" borderId="3" xfId="1" applyFont="1" applyFill="1" applyBorder="1" applyAlignment="1" applyProtection="1">
      <alignment horizontal="left" vertical="center" wrapText="1"/>
    </xf>
    <xf numFmtId="0" fontId="20" fillId="0" borderId="4" xfId="1" applyFont="1" applyFill="1" applyBorder="1" applyAlignment="1" applyProtection="1">
      <alignment horizontal="left" vertical="center" wrapText="1"/>
      <protection locked="0"/>
    </xf>
    <xf numFmtId="0" fontId="15" fillId="3" borderId="1" xfId="1" applyFont="1" applyFill="1" applyBorder="1" applyAlignment="1" applyProtection="1">
      <alignment horizontal="left" vertical="center"/>
    </xf>
    <xf numFmtId="0" fontId="20" fillId="0" borderId="0" xfId="1" applyFont="1" applyFill="1" applyBorder="1" applyAlignment="1" applyProtection="1">
      <alignment horizontal="left" vertical="center" wrapText="1"/>
      <protection locked="0"/>
    </xf>
    <xf numFmtId="0" fontId="38" fillId="0" borderId="12" xfId="0" applyFont="1" applyBorder="1" applyAlignment="1" applyProtection="1">
      <alignment horizontal="left" vertical="center" wrapText="1"/>
    </xf>
    <xf numFmtId="0" fontId="17" fillId="0" borderId="4" xfId="0" applyFont="1" applyBorder="1" applyAlignment="1" applyProtection="1">
      <alignment vertical="center" wrapText="1"/>
    </xf>
    <xf numFmtId="0" fontId="17" fillId="0" borderId="6" xfId="0" applyFont="1" applyBorder="1" applyAlignment="1" applyProtection="1">
      <alignment vertical="center" wrapText="1"/>
    </xf>
    <xf numFmtId="0" fontId="17" fillId="0" borderId="0" xfId="0" applyFont="1" applyAlignment="1" applyProtection="1">
      <alignment vertical="center" wrapText="1"/>
    </xf>
    <xf numFmtId="0" fontId="27" fillId="3" borderId="0" xfId="0" applyFont="1" applyFill="1" applyBorder="1" applyAlignment="1" applyProtection="1">
      <alignment vertical="center"/>
    </xf>
    <xf numFmtId="0" fontId="27" fillId="3" borderId="0" xfId="0" applyFont="1" applyFill="1" applyBorder="1" applyAlignment="1" applyProtection="1">
      <alignment horizontal="left" vertical="center" wrapText="1"/>
    </xf>
    <xf numFmtId="0" fontId="27" fillId="3" borderId="0" xfId="0" applyFont="1" applyFill="1" applyBorder="1" applyAlignment="1" applyProtection="1">
      <alignment horizontal="center" vertical="center"/>
    </xf>
    <xf numFmtId="0" fontId="30" fillId="0" borderId="0" xfId="0" quotePrefix="1" applyFont="1" applyAlignment="1" applyProtection="1">
      <alignment vertical="center"/>
    </xf>
    <xf numFmtId="0" fontId="0" fillId="0" borderId="0" xfId="0" applyAlignment="1" applyProtection="1">
      <alignment vertical="center"/>
    </xf>
    <xf numFmtId="0" fontId="30" fillId="0" borderId="19" xfId="0" applyFont="1" applyFill="1" applyBorder="1" applyAlignment="1" applyProtection="1">
      <alignment vertical="center"/>
    </xf>
    <xf numFmtId="0" fontId="0" fillId="0" borderId="19" xfId="0" applyFill="1" applyBorder="1" applyAlignment="1" applyProtection="1">
      <alignment vertical="center"/>
    </xf>
    <xf numFmtId="0" fontId="30" fillId="0" borderId="0" xfId="0" applyFont="1" applyAlignment="1" applyProtection="1">
      <alignment vertical="center"/>
    </xf>
    <xf numFmtId="0" fontId="17" fillId="0" borderId="13" xfId="0" applyFont="1" applyBorder="1" applyAlignment="1" applyProtection="1">
      <alignment vertical="center"/>
    </xf>
    <xf numFmtId="0" fontId="17" fillId="0" borderId="9" xfId="0" applyFont="1" applyBorder="1" applyAlignment="1" applyProtection="1">
      <alignment vertical="center"/>
    </xf>
    <xf numFmtId="0" fontId="17" fillId="0" borderId="11" xfId="0" applyFont="1" applyBorder="1" applyAlignment="1" applyProtection="1">
      <alignment vertical="center"/>
    </xf>
    <xf numFmtId="0" fontId="17" fillId="0" borderId="0" xfId="0" applyFont="1" applyAlignment="1" applyProtection="1">
      <alignment vertical="center"/>
    </xf>
    <xf numFmtId="0" fontId="9" fillId="0" borderId="0" xfId="0" applyFont="1" applyBorder="1" applyAlignment="1" applyProtection="1">
      <alignment vertical="center"/>
    </xf>
    <xf numFmtId="0" fontId="29" fillId="0" borderId="0" xfId="0" applyFont="1" applyBorder="1" applyAlignment="1" applyProtection="1">
      <alignment vertical="center"/>
    </xf>
    <xf numFmtId="0" fontId="0" fillId="0" borderId="9" xfId="0" applyBorder="1" applyAlignment="1" applyProtection="1">
      <alignment vertical="center"/>
    </xf>
    <xf numFmtId="0" fontId="27" fillId="3" borderId="1" xfId="0" quotePrefix="1" applyFont="1" applyFill="1" applyBorder="1" applyAlignment="1" applyProtection="1">
      <alignment vertical="center" wrapText="1"/>
    </xf>
    <xf numFmtId="0" fontId="27" fillId="3" borderId="1" xfId="0" applyFont="1" applyFill="1" applyBorder="1" applyAlignment="1" applyProtection="1">
      <alignment vertical="center" wrapText="1"/>
    </xf>
    <xf numFmtId="0" fontId="17" fillId="0" borderId="1" xfId="0" applyFont="1" applyBorder="1" applyAlignment="1" applyProtection="1">
      <alignment vertical="center"/>
    </xf>
    <xf numFmtId="0" fontId="30" fillId="3" borderId="0" xfId="0" applyFont="1" applyFill="1" applyAlignment="1" applyProtection="1">
      <alignment vertical="center"/>
    </xf>
    <xf numFmtId="0" fontId="27" fillId="3" borderId="0" xfId="0" applyFont="1" applyFill="1" applyBorder="1" applyAlignment="1" applyProtection="1">
      <alignment horizontal="left" vertical="center"/>
    </xf>
    <xf numFmtId="0" fontId="30" fillId="0" borderId="0" xfId="0" applyFont="1" applyAlignment="1" applyProtection="1">
      <alignment vertical="center" wrapText="1"/>
    </xf>
    <xf numFmtId="0" fontId="30" fillId="3" borderId="13" xfId="0" applyFont="1" applyFill="1" applyBorder="1" applyAlignment="1" applyProtection="1">
      <alignment vertical="top" wrapText="1"/>
    </xf>
    <xf numFmtId="0" fontId="30" fillId="3" borderId="11" xfId="0" applyFont="1" applyFill="1" applyBorder="1" applyAlignment="1" applyProtection="1">
      <alignment vertical="top" wrapText="1"/>
    </xf>
    <xf numFmtId="0" fontId="36" fillId="0" borderId="1" xfId="0" applyFont="1" applyBorder="1" applyAlignment="1" applyProtection="1">
      <alignment vertical="center"/>
    </xf>
    <xf numFmtId="0" fontId="30" fillId="0" borderId="1" xfId="0" applyFont="1" applyBorder="1" applyAlignment="1" applyProtection="1">
      <alignment vertical="center"/>
    </xf>
    <xf numFmtId="0" fontId="37" fillId="0" borderId="1" xfId="0" applyFont="1" applyBorder="1" applyAlignment="1" applyProtection="1">
      <alignment vertical="center"/>
    </xf>
    <xf numFmtId="0" fontId="17" fillId="3" borderId="0" xfId="0" quotePrefix="1" applyFont="1" applyFill="1" applyBorder="1" applyAlignment="1" applyProtection="1">
      <alignment horizontal="left" vertical="center" wrapText="1"/>
    </xf>
    <xf numFmtId="0" fontId="17" fillId="0" borderId="0" xfId="0" applyFont="1" applyAlignment="1" applyProtection="1">
      <alignment vertical="top" wrapText="1"/>
    </xf>
    <xf numFmtId="0" fontId="17" fillId="3" borderId="0" xfId="0" applyFont="1" applyFill="1" applyBorder="1" applyAlignment="1" applyProtection="1">
      <alignment horizontal="left" vertical="center" wrapText="1"/>
    </xf>
  </cellXfs>
  <cellStyles count="2">
    <cellStyle name="標準" xfId="0" builtinId="0"/>
    <cellStyle name="標準 2" xfId="1" xr:uid="{D58FECCD-D947-4016-A114-7897800056F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ctrlProps/ctrlProp1.xml><?xml version="1.0" encoding="utf-8"?>
<formControlPr xmlns="http://schemas.microsoft.com/office/spreadsheetml/2009/9/main" objectType="CheckBox" fmlaLink="$M$58" noThreeD="1"/>
</file>

<file path=xl/ctrlProps/ctrlProp2.xml><?xml version="1.0" encoding="utf-8"?>
<formControlPr xmlns="http://schemas.microsoft.com/office/spreadsheetml/2009/9/main" objectType="CheckBox" fmlaLink="$M$59" noThreeD="1"/>
</file>

<file path=xl/ctrlProps/ctrlProp3.xml><?xml version="1.0" encoding="utf-8"?>
<formControlPr xmlns="http://schemas.microsoft.com/office/spreadsheetml/2009/9/main" objectType="CheckBox" fmlaLink="$M$60" noThreeD="1"/>
</file>

<file path=xl/ctrlProps/ctrlProp4.xml><?xml version="1.0" encoding="utf-8"?>
<formControlPr xmlns="http://schemas.microsoft.com/office/spreadsheetml/2009/9/main" objectType="CheckBox" fmlaLink="$M$38" noThreeD="1"/>
</file>

<file path=xl/ctrlProps/ctrlProp5.xml><?xml version="1.0" encoding="utf-8"?>
<formControlPr xmlns="http://schemas.microsoft.com/office/spreadsheetml/2009/9/main" objectType="CheckBox" fmlaLink="$M$37" noThreeD="1"/>
</file>

<file path=xl/ctrlProps/ctrlProp6.xml><?xml version="1.0" encoding="utf-8"?>
<formControlPr xmlns="http://schemas.microsoft.com/office/spreadsheetml/2009/9/main" objectType="CheckBox" fmlaLink="$M$39" noThreeD="1"/>
</file>

<file path=xl/ctrlProps/ctrlProp7.xml><?xml version="1.0" encoding="utf-8"?>
<formControlPr xmlns="http://schemas.microsoft.com/office/spreadsheetml/2009/9/main" objectType="CheckBox" fmlaLink="$M$40" noThreeD="1"/>
</file>

<file path=xl/ctrlProps/ctrlProp8.xml><?xml version="1.0" encoding="utf-8"?>
<formControlPr xmlns="http://schemas.microsoft.com/office/spreadsheetml/2009/9/main" objectType="CheckBox" fmlaLink="$M$44" noThreeD="1"/>
</file>

<file path=xl/ctrlProps/ctrlProp9.xml><?xml version="1.0" encoding="utf-8"?>
<formControlPr xmlns="http://schemas.microsoft.com/office/spreadsheetml/2009/9/main" objectType="CheckBox" fmlaLink="$M$49" noThreeD="1"/>
</file>

<file path=xl/ctrlProps/ctrlProp10.xml><?xml version="1.0" encoding="utf-8"?>
<formControlPr xmlns="http://schemas.microsoft.com/office/spreadsheetml/2009/9/main" objectType="CheckBox" fmlaLink="$M$51" noThreeD="1"/>
</file>

<file path=xl/ctrlProps/ctrlProp11.xml><?xml version="1.0" encoding="utf-8"?>
<formControlPr xmlns="http://schemas.microsoft.com/office/spreadsheetml/2009/9/main" objectType="CheckBox" fmlaLink="$M$53" noThreeD="1"/>
</file>

<file path=xl/ctrlProps/ctrlProp12.xml><?xml version="1.0" encoding="utf-8"?>
<formControlPr xmlns="http://schemas.microsoft.com/office/spreadsheetml/2009/9/main" objectType="CheckBox" fmlaLink="$M$45" noThreeD="1"/>
</file>

<file path=xl/ctrlProps/ctrlProp13.xml><?xml version="1.0" encoding="utf-8"?>
<formControlPr xmlns="http://schemas.microsoft.com/office/spreadsheetml/2009/9/main" objectType="CheckBox" fmlaLink="$M$46" noThreeD="1"/>
</file>

<file path=xl/ctrlProps/ctrlProp14.xml><?xml version="1.0" encoding="utf-8"?>
<formControlPr xmlns="http://schemas.microsoft.com/office/spreadsheetml/2009/9/main" objectType="CheckBox" fmlaLink="$M$47" noThreeD="1"/>
</file>

<file path=xl/ctrlProps/ctrlProp15.xml><?xml version="1.0" encoding="utf-8"?>
<formControlPr xmlns="http://schemas.microsoft.com/office/spreadsheetml/2009/9/main" objectType="CheckBox" fmlaLink="$M$48" noThreeD="1"/>
</file>

<file path=xl/ctrlProps/ctrlProp16.xml><?xml version="1.0" encoding="utf-8"?>
<formControlPr xmlns="http://schemas.microsoft.com/office/spreadsheetml/2009/9/main" objectType="CheckBox" fmlaLink="$M$61" noThreeD="1"/>
</file>

<file path=xl/ctrlProps/ctrlProp17.xml><?xml version="1.0" encoding="utf-8"?>
<formControlPr xmlns="http://schemas.microsoft.com/office/spreadsheetml/2009/9/main" objectType="CheckBox" fmlaLink="$M$62" noThreeD="1"/>
</file>

<file path=xl/ctrlProps/ctrlProp18.xml><?xml version="1.0" encoding="utf-8"?>
<formControlPr xmlns="http://schemas.microsoft.com/office/spreadsheetml/2009/9/main" objectType="CheckBox" fmlaLink="$M$63" noThreeD="1"/>
</file>

<file path=xl/ctrlProps/ctrlProp19.xml><?xml version="1.0" encoding="utf-8"?>
<formControlPr xmlns="http://schemas.microsoft.com/office/spreadsheetml/2009/9/main" objectType="CheckBox" fmlaLink="$M$64"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xdr:colOff>
          <xdr:row>56</xdr:row>
          <xdr:rowOff>123825</xdr:rowOff>
        </xdr:from>
        <xdr:to>
          <xdr:col>2</xdr:col>
          <xdr:colOff>190500</xdr:colOff>
          <xdr:row>58</xdr:row>
          <xdr:rowOff>9525</xdr:rowOff>
        </xdr:to>
        <xdr:sp macro="" textlink="">
          <xdr:nvSpPr>
            <xdr:cNvPr id="6155" name="Check Box 11" hidden="1">
              <a:extLst>
                <a:ext uri="{63B3BB69-23CF-44E3-9099-C40C66FF867C}">
                  <a14:compatExt spid="_x0000_s6155"/>
                </a:ext>
                <a:ext uri="{FF2B5EF4-FFF2-40B4-BE49-F238E27FC236}">
                  <a16:creationId xmlns:a16="http://schemas.microsoft.com/office/drawing/2014/main" id="{00000000-0008-0000-00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57</xdr:row>
          <xdr:rowOff>95250</xdr:rowOff>
        </xdr:from>
        <xdr:to>
          <xdr:col>2</xdr:col>
          <xdr:colOff>190500</xdr:colOff>
          <xdr:row>59</xdr:row>
          <xdr:rowOff>0</xdr:rowOff>
        </xdr:to>
        <xdr:sp macro="" textlink="">
          <xdr:nvSpPr>
            <xdr:cNvPr id="6156" name="Check Box 12" hidden="1">
              <a:extLst>
                <a:ext uri="{63B3BB69-23CF-44E3-9099-C40C66FF867C}">
                  <a14:compatExt spid="_x0000_s6156"/>
                </a:ext>
                <a:ext uri="{FF2B5EF4-FFF2-40B4-BE49-F238E27FC236}">
                  <a16:creationId xmlns:a16="http://schemas.microsoft.com/office/drawing/2014/main" id="{00000000-0008-0000-0000-00000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58</xdr:row>
          <xdr:rowOff>123825</xdr:rowOff>
        </xdr:from>
        <xdr:to>
          <xdr:col>2</xdr:col>
          <xdr:colOff>190500</xdr:colOff>
          <xdr:row>60</xdr:row>
          <xdr:rowOff>9525</xdr:rowOff>
        </xdr:to>
        <xdr:sp macro="" textlink="">
          <xdr:nvSpPr>
            <xdr:cNvPr id="6157" name="Check Box 13" hidden="1">
              <a:extLst>
                <a:ext uri="{63B3BB69-23CF-44E3-9099-C40C66FF867C}">
                  <a14:compatExt spid="_x0000_s6157"/>
                </a:ext>
                <a:ext uri="{FF2B5EF4-FFF2-40B4-BE49-F238E27FC236}">
                  <a16:creationId xmlns:a16="http://schemas.microsoft.com/office/drawing/2014/main" id="{00000000-0008-0000-0000-00000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36</xdr:row>
          <xdr:rowOff>123825</xdr:rowOff>
        </xdr:from>
        <xdr:to>
          <xdr:col>2</xdr:col>
          <xdr:colOff>180975</xdr:colOff>
          <xdr:row>38</xdr:row>
          <xdr:rowOff>38100</xdr:rowOff>
        </xdr:to>
        <xdr:sp macro="" textlink="">
          <xdr:nvSpPr>
            <xdr:cNvPr id="6162" name="Check Box 18" hidden="1">
              <a:extLst>
                <a:ext uri="{63B3BB69-23CF-44E3-9099-C40C66FF867C}">
                  <a14:compatExt spid="_x0000_s6162"/>
                </a:ext>
                <a:ext uri="{FF2B5EF4-FFF2-40B4-BE49-F238E27FC236}">
                  <a16:creationId xmlns:a16="http://schemas.microsoft.com/office/drawing/2014/main" id="{00000000-0008-0000-0000-00001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35</xdr:row>
          <xdr:rowOff>28575</xdr:rowOff>
        </xdr:from>
        <xdr:to>
          <xdr:col>2</xdr:col>
          <xdr:colOff>190500</xdr:colOff>
          <xdr:row>37</xdr:row>
          <xdr:rowOff>9525</xdr:rowOff>
        </xdr:to>
        <xdr:sp macro="" textlink="">
          <xdr:nvSpPr>
            <xdr:cNvPr id="6164" name="Check Box 20" hidden="1">
              <a:extLst>
                <a:ext uri="{63B3BB69-23CF-44E3-9099-C40C66FF867C}">
                  <a14:compatExt spid="_x0000_s6164"/>
                </a:ext>
                <a:ext uri="{FF2B5EF4-FFF2-40B4-BE49-F238E27FC236}">
                  <a16:creationId xmlns:a16="http://schemas.microsoft.com/office/drawing/2014/main" id="{00000000-0008-0000-0000-00001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37</xdr:row>
          <xdr:rowOff>133350</xdr:rowOff>
        </xdr:from>
        <xdr:to>
          <xdr:col>2</xdr:col>
          <xdr:colOff>180975</xdr:colOff>
          <xdr:row>39</xdr:row>
          <xdr:rowOff>47625</xdr:rowOff>
        </xdr:to>
        <xdr:sp macro="" textlink="">
          <xdr:nvSpPr>
            <xdr:cNvPr id="6165" name="Check Box 21" hidden="1">
              <a:extLst>
                <a:ext uri="{63B3BB69-23CF-44E3-9099-C40C66FF867C}">
                  <a14:compatExt spid="_x0000_s6165"/>
                </a:ext>
                <a:ext uri="{FF2B5EF4-FFF2-40B4-BE49-F238E27FC236}">
                  <a16:creationId xmlns:a16="http://schemas.microsoft.com/office/drawing/2014/main" id="{00000000-0008-0000-0000-00001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38</xdr:row>
          <xdr:rowOff>123825</xdr:rowOff>
        </xdr:from>
        <xdr:to>
          <xdr:col>2</xdr:col>
          <xdr:colOff>180975</xdr:colOff>
          <xdr:row>40</xdr:row>
          <xdr:rowOff>47625</xdr:rowOff>
        </xdr:to>
        <xdr:sp macro="" textlink="">
          <xdr:nvSpPr>
            <xdr:cNvPr id="6166" name="Check Box 22" hidden="1">
              <a:extLst>
                <a:ext uri="{63B3BB69-23CF-44E3-9099-C40C66FF867C}">
                  <a14:compatExt spid="_x0000_s6166"/>
                </a:ext>
                <a:ext uri="{FF2B5EF4-FFF2-40B4-BE49-F238E27FC236}">
                  <a16:creationId xmlns:a16="http://schemas.microsoft.com/office/drawing/2014/main" id="{00000000-0008-0000-0000-00001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42</xdr:row>
          <xdr:rowOff>123825</xdr:rowOff>
        </xdr:from>
        <xdr:to>
          <xdr:col>2</xdr:col>
          <xdr:colOff>190500</xdr:colOff>
          <xdr:row>44</xdr:row>
          <xdr:rowOff>0</xdr:rowOff>
        </xdr:to>
        <xdr:sp macro="" textlink="">
          <xdr:nvSpPr>
            <xdr:cNvPr id="6184" name="Check Box 40" hidden="1">
              <a:extLst>
                <a:ext uri="{63B3BB69-23CF-44E3-9099-C40C66FF867C}">
                  <a14:compatExt spid="_x0000_s6184"/>
                </a:ext>
                <a:ext uri="{FF2B5EF4-FFF2-40B4-BE49-F238E27FC236}">
                  <a16:creationId xmlns:a16="http://schemas.microsoft.com/office/drawing/2014/main" id="{00000000-0008-0000-0000-00002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48</xdr:row>
          <xdr:rowOff>66675</xdr:rowOff>
        </xdr:from>
        <xdr:to>
          <xdr:col>2</xdr:col>
          <xdr:colOff>190500</xdr:colOff>
          <xdr:row>49</xdr:row>
          <xdr:rowOff>85725</xdr:rowOff>
        </xdr:to>
        <xdr:sp macro="" textlink="">
          <xdr:nvSpPr>
            <xdr:cNvPr id="6185" name="Check Box 41" hidden="1">
              <a:extLst>
                <a:ext uri="{63B3BB69-23CF-44E3-9099-C40C66FF867C}">
                  <a14:compatExt spid="_x0000_s6185"/>
                </a:ext>
                <a:ext uri="{FF2B5EF4-FFF2-40B4-BE49-F238E27FC236}">
                  <a16:creationId xmlns:a16="http://schemas.microsoft.com/office/drawing/2014/main" id="{00000000-0008-0000-0000-00002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50</xdr:row>
          <xdr:rowOff>85725</xdr:rowOff>
        </xdr:from>
        <xdr:to>
          <xdr:col>2</xdr:col>
          <xdr:colOff>190500</xdr:colOff>
          <xdr:row>51</xdr:row>
          <xdr:rowOff>66675</xdr:rowOff>
        </xdr:to>
        <xdr:sp macro="" textlink="">
          <xdr:nvSpPr>
            <xdr:cNvPr id="6186" name="Check Box 42" hidden="1">
              <a:extLst>
                <a:ext uri="{63B3BB69-23CF-44E3-9099-C40C66FF867C}">
                  <a14:compatExt spid="_x0000_s6186"/>
                </a:ext>
                <a:ext uri="{FF2B5EF4-FFF2-40B4-BE49-F238E27FC236}">
                  <a16:creationId xmlns:a16="http://schemas.microsoft.com/office/drawing/2014/main" id="{00000000-0008-0000-0000-00002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51</xdr:row>
          <xdr:rowOff>295275</xdr:rowOff>
        </xdr:from>
        <xdr:to>
          <xdr:col>2</xdr:col>
          <xdr:colOff>190500</xdr:colOff>
          <xdr:row>53</xdr:row>
          <xdr:rowOff>9525</xdr:rowOff>
        </xdr:to>
        <xdr:sp macro="" textlink="">
          <xdr:nvSpPr>
            <xdr:cNvPr id="6187" name="Check Box 43" hidden="1">
              <a:extLst>
                <a:ext uri="{63B3BB69-23CF-44E3-9099-C40C66FF867C}">
                  <a14:compatExt spid="_x0000_s6187"/>
                </a:ext>
                <a:ext uri="{FF2B5EF4-FFF2-40B4-BE49-F238E27FC236}">
                  <a16:creationId xmlns:a16="http://schemas.microsoft.com/office/drawing/2014/main" id="{00000000-0008-0000-0000-00002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43</xdr:row>
          <xdr:rowOff>161925</xdr:rowOff>
        </xdr:from>
        <xdr:to>
          <xdr:col>5</xdr:col>
          <xdr:colOff>0</xdr:colOff>
          <xdr:row>45</xdr:row>
          <xdr:rowOff>9525</xdr:rowOff>
        </xdr:to>
        <xdr:sp macro="" textlink="">
          <xdr:nvSpPr>
            <xdr:cNvPr id="6189" name="Check Box 45" hidden="1">
              <a:extLst>
                <a:ext uri="{63B3BB69-23CF-44E3-9099-C40C66FF867C}">
                  <a14:compatExt spid="_x0000_s6189"/>
                </a:ext>
                <a:ext uri="{FF2B5EF4-FFF2-40B4-BE49-F238E27FC236}">
                  <a16:creationId xmlns:a16="http://schemas.microsoft.com/office/drawing/2014/main" id="{00000000-0008-0000-0000-00002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44</xdr:row>
          <xdr:rowOff>142875</xdr:rowOff>
        </xdr:from>
        <xdr:to>
          <xdr:col>5</xdr:col>
          <xdr:colOff>0</xdr:colOff>
          <xdr:row>46</xdr:row>
          <xdr:rowOff>9525</xdr:rowOff>
        </xdr:to>
        <xdr:sp macro="" textlink="">
          <xdr:nvSpPr>
            <xdr:cNvPr id="6190" name="Check Box 46" hidden="1">
              <a:extLst>
                <a:ext uri="{63B3BB69-23CF-44E3-9099-C40C66FF867C}">
                  <a14:compatExt spid="_x0000_s6190"/>
                </a:ext>
                <a:ext uri="{FF2B5EF4-FFF2-40B4-BE49-F238E27FC236}">
                  <a16:creationId xmlns:a16="http://schemas.microsoft.com/office/drawing/2014/main" id="{00000000-0008-0000-0000-00002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45</xdr:row>
          <xdr:rowOff>142875</xdr:rowOff>
        </xdr:from>
        <xdr:to>
          <xdr:col>5</xdr:col>
          <xdr:colOff>0</xdr:colOff>
          <xdr:row>47</xdr:row>
          <xdr:rowOff>9525</xdr:rowOff>
        </xdr:to>
        <xdr:sp macro="" textlink="">
          <xdr:nvSpPr>
            <xdr:cNvPr id="6191" name="Check Box 47" hidden="1">
              <a:extLst>
                <a:ext uri="{63B3BB69-23CF-44E3-9099-C40C66FF867C}">
                  <a14:compatExt spid="_x0000_s6191"/>
                </a:ext>
                <a:ext uri="{FF2B5EF4-FFF2-40B4-BE49-F238E27FC236}">
                  <a16:creationId xmlns:a16="http://schemas.microsoft.com/office/drawing/2014/main" id="{00000000-0008-0000-0000-00002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47</xdr:row>
          <xdr:rowOff>0</xdr:rowOff>
        </xdr:from>
        <xdr:to>
          <xdr:col>5</xdr:col>
          <xdr:colOff>0</xdr:colOff>
          <xdr:row>48</xdr:row>
          <xdr:rowOff>28575</xdr:rowOff>
        </xdr:to>
        <xdr:sp macro="" textlink="">
          <xdr:nvSpPr>
            <xdr:cNvPr id="6192" name="Check Box 48" hidden="1">
              <a:extLst>
                <a:ext uri="{63B3BB69-23CF-44E3-9099-C40C66FF867C}">
                  <a14:compatExt spid="_x0000_s6192"/>
                </a:ext>
                <a:ext uri="{FF2B5EF4-FFF2-40B4-BE49-F238E27FC236}">
                  <a16:creationId xmlns:a16="http://schemas.microsoft.com/office/drawing/2014/main" id="{00000000-0008-0000-0000-00003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fLocksWithSheet="0"/>
      </xdr:twoCellAnchor>
    </mc:Choice>
    <mc:Fallback/>
  </mc:AlternateContent>
  <xdr:twoCellAnchor>
    <xdr:from>
      <xdr:col>3</xdr:col>
      <xdr:colOff>461718</xdr:colOff>
      <xdr:row>44</xdr:row>
      <xdr:rowOff>73771</xdr:rowOff>
    </xdr:from>
    <xdr:to>
      <xdr:col>3</xdr:col>
      <xdr:colOff>543315</xdr:colOff>
      <xdr:row>47</xdr:row>
      <xdr:rowOff>101266</xdr:rowOff>
    </xdr:to>
    <xdr:sp macro="" textlink="">
      <xdr:nvSpPr>
        <xdr:cNvPr id="2" name="右中かっこ 1">
          <a:extLst>
            <a:ext uri="{FF2B5EF4-FFF2-40B4-BE49-F238E27FC236}">
              <a16:creationId xmlns:a16="http://schemas.microsoft.com/office/drawing/2014/main" id="{C67B32F6-A76F-4CB6-9350-C53DD47AB697}"/>
            </a:ext>
          </a:extLst>
        </xdr:cNvPr>
        <xdr:cNvSpPr/>
      </xdr:nvSpPr>
      <xdr:spPr>
        <a:xfrm flipH="1" flipV="1">
          <a:off x="3350557" y="9401734"/>
          <a:ext cx="112059" cy="739589"/>
        </a:xfrm>
        <a:prstGeom prst="rightBrace">
          <a:avLst/>
        </a:prstGeom>
        <a:ln w="12700"/>
      </xdr:spPr>
      <xdr:style>
        <a:lnRef idx="1">
          <a:schemeClr val="dk1"/>
        </a:lnRef>
        <a:fillRef idx="0">
          <a:schemeClr val="dk1"/>
        </a:fillRef>
        <a:effectRef idx="0">
          <a:schemeClr val="dk1"/>
        </a:effectRef>
        <a:fontRef idx="minor">
          <a:schemeClr val="tx1"/>
        </a:fontRef>
      </xdr:style>
      <xdr:txBody>
        <a:bodyPr vertOverflow="clip" horzOverflow="clip" rtlCol="0" anchor="t"/>
        <a:lstStyle/>
        <a:p>
          <a:endParaRPr lang="ja-JP" altLang="en-US"/>
        </a:p>
      </xdr:txBody>
    </xdr:sp>
    <xdr:clientData/>
  </xdr:twoCellAnchor>
  <xdr:oneCellAnchor>
    <xdr:from>
      <xdr:col>0</xdr:col>
      <xdr:colOff>1205715</xdr:colOff>
      <xdr:row>44</xdr:row>
      <xdr:rowOff>111873</xdr:rowOff>
    </xdr:from>
    <xdr:ext cx="1746982" cy="645972"/>
    <xdr:sp macro="" textlink="">
      <xdr:nvSpPr>
        <xdr:cNvPr id="3" name="テキスト ボックス 2">
          <a:extLst>
            <a:ext uri="{FF2B5EF4-FFF2-40B4-BE49-F238E27FC236}">
              <a16:creationId xmlns:a16="http://schemas.microsoft.com/office/drawing/2014/main" id="{D1D00899-BAE3-49A6-81E1-DCA8127A5307}"/>
            </a:ext>
          </a:extLst>
        </xdr:cNvPr>
        <xdr:cNvSpPr txBox="1"/>
      </xdr:nvSpPr>
      <xdr:spPr>
        <a:xfrm>
          <a:off x="1605130" y="9211236"/>
          <a:ext cx="1471220" cy="6424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nSpc>
              <a:spcPts val="1300"/>
            </a:lnSpc>
          </a:pPr>
          <a:r>
            <a:rPr kumimoji="1" lang="en-US" altLang="ja-JP" sz="1100"/>
            <a:t>3.5.1</a:t>
          </a:r>
          <a:r>
            <a:rPr kumimoji="1" lang="ja-JP" altLang="en-US" sz="1100"/>
            <a:t>について該当するもの全てにチェックを入れてください</a:t>
          </a:r>
        </a:p>
      </xdr:txBody>
    </xdr:sp>
    <xdr:clientData/>
  </xdr:oneCellAnchor>
  <mc:AlternateContent xmlns:mc="http://schemas.openxmlformats.org/markup-compatibility/2006">
    <mc:Choice xmlns:a14="http://schemas.microsoft.com/office/drawing/2010/main" Requires="a14">
      <xdr:twoCellAnchor editAs="oneCell">
        <xdr:from>
          <xdr:col>2</xdr:col>
          <xdr:colOff>9525</xdr:colOff>
          <xdr:row>59</xdr:row>
          <xdr:rowOff>171450</xdr:rowOff>
        </xdr:from>
        <xdr:to>
          <xdr:col>2</xdr:col>
          <xdr:colOff>247650</xdr:colOff>
          <xdr:row>60</xdr:row>
          <xdr:rowOff>190500</xdr:rowOff>
        </xdr:to>
        <xdr:sp macro="" textlink="">
          <xdr:nvSpPr>
            <xdr:cNvPr id="6462" name="Check Box 318" hidden="1">
              <a:extLst>
                <a:ext uri="{63B3BB69-23CF-44E3-9099-C40C66FF867C}">
                  <a14:compatExt spid="_x0000_s6462"/>
                </a:ext>
                <a:ext uri="{FF2B5EF4-FFF2-40B4-BE49-F238E27FC236}">
                  <a16:creationId xmlns:a16="http://schemas.microsoft.com/office/drawing/2014/main" id="{00000000-0008-0000-0000-00003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60</xdr:row>
          <xdr:rowOff>190500</xdr:rowOff>
        </xdr:from>
        <xdr:to>
          <xdr:col>3</xdr:col>
          <xdr:colOff>409575</xdr:colOff>
          <xdr:row>61</xdr:row>
          <xdr:rowOff>209550</xdr:rowOff>
        </xdr:to>
        <xdr:sp macro="" textlink="">
          <xdr:nvSpPr>
            <xdr:cNvPr id="6463" name="Check Box 319" hidden="1">
              <a:extLst>
                <a:ext uri="{63B3BB69-23CF-44E3-9099-C40C66FF867C}">
                  <a14:compatExt spid="_x0000_s6463"/>
                </a:ext>
                <a:ext uri="{FF2B5EF4-FFF2-40B4-BE49-F238E27FC236}">
                  <a16:creationId xmlns:a16="http://schemas.microsoft.com/office/drawing/2014/main" id="{00000000-0008-0000-0000-00003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61</xdr:row>
          <xdr:rowOff>190500</xdr:rowOff>
        </xdr:from>
        <xdr:to>
          <xdr:col>3</xdr:col>
          <xdr:colOff>409575</xdr:colOff>
          <xdr:row>62</xdr:row>
          <xdr:rowOff>209550</xdr:rowOff>
        </xdr:to>
        <xdr:sp macro="" textlink="">
          <xdr:nvSpPr>
            <xdr:cNvPr id="6464" name="Check Box 320" hidden="1">
              <a:extLst>
                <a:ext uri="{63B3BB69-23CF-44E3-9099-C40C66FF867C}">
                  <a14:compatExt spid="_x0000_s6464"/>
                </a:ext>
                <a:ext uri="{FF2B5EF4-FFF2-40B4-BE49-F238E27FC236}">
                  <a16:creationId xmlns:a16="http://schemas.microsoft.com/office/drawing/2014/main" id="{00000000-0008-0000-0000-000040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62</xdr:row>
          <xdr:rowOff>180975</xdr:rowOff>
        </xdr:from>
        <xdr:to>
          <xdr:col>3</xdr:col>
          <xdr:colOff>409575</xdr:colOff>
          <xdr:row>63</xdr:row>
          <xdr:rowOff>161925</xdr:rowOff>
        </xdr:to>
        <xdr:sp macro="" textlink="">
          <xdr:nvSpPr>
            <xdr:cNvPr id="6465" name="Check Box 321" hidden="1">
              <a:extLst>
                <a:ext uri="{63B3BB69-23CF-44E3-9099-C40C66FF867C}">
                  <a14:compatExt spid="_x0000_s6465"/>
                </a:ext>
                <a:ext uri="{FF2B5EF4-FFF2-40B4-BE49-F238E27FC236}">
                  <a16:creationId xmlns:a16="http://schemas.microsoft.com/office/drawing/2014/main" id="{00000000-0008-0000-0000-000041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14</xdr:col>
      <xdr:colOff>208820</xdr:colOff>
      <xdr:row>3</xdr:row>
      <xdr:rowOff>56164</xdr:rowOff>
    </xdr:from>
    <xdr:to>
      <xdr:col>19</xdr:col>
      <xdr:colOff>169078</xdr:colOff>
      <xdr:row>18</xdr:row>
      <xdr:rowOff>328449</xdr:rowOff>
    </xdr:to>
    <xdr:sp macro="" textlink="">
      <xdr:nvSpPr>
        <xdr:cNvPr id="24" name="テキスト ボックス 23">
          <a:extLst>
            <a:ext uri="{FF2B5EF4-FFF2-40B4-BE49-F238E27FC236}">
              <a16:creationId xmlns:a16="http://schemas.microsoft.com/office/drawing/2014/main" id="{82A48E14-173C-2AD1-6DCE-47FD6BC3B8D9}"/>
            </a:ext>
          </a:extLst>
        </xdr:cNvPr>
        <xdr:cNvSpPr txBox="1"/>
      </xdr:nvSpPr>
      <xdr:spPr>
        <a:xfrm>
          <a:off x="9252096" y="1005015"/>
          <a:ext cx="3281235" cy="30239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ja-JP" altLang="en-US" sz="1100"/>
            <a:t>Ｅｕｄｒａシステム仕様変更（ＯＭＳの導入）により、製造所の名称、製造所の所在地</a:t>
          </a:r>
          <a:r>
            <a:rPr kumimoji="1" lang="ja-JP" altLang="en-US" sz="1100">
              <a:solidFill>
                <a:srgbClr val="FF0000"/>
              </a:solidFill>
            </a:rPr>
            <a:t>およびＤＵＮＳ番号</a:t>
          </a:r>
          <a:r>
            <a:rPr kumimoji="1" lang="ja-JP" altLang="en-US" sz="1100"/>
            <a:t>については、ＯＭＳデータベースより抽出することになりました。</a:t>
          </a:r>
          <a:endParaRPr kumimoji="1" lang="en-US" altLang="ja-JP" sz="1100"/>
        </a:p>
        <a:p>
          <a:pPr>
            <a:lnSpc>
              <a:spcPts val="1300"/>
            </a:lnSpc>
          </a:pPr>
          <a:r>
            <a:rPr kumimoji="1" lang="ja-JP" altLang="en-US" sz="1100"/>
            <a:t>つきましては、申請前に下のサイトより製造所情報をご</a:t>
          </a:r>
          <a:r>
            <a:rPr kumimoji="1" lang="ja-JP" altLang="en-US" sz="1100">
              <a:solidFill>
                <a:schemeClr val="dk1"/>
              </a:solidFill>
              <a:latin typeface="+mn-lt"/>
              <a:ea typeface="+mn-ea"/>
              <a:cs typeface="+mn-cs"/>
            </a:rPr>
            <a:t>確認</a:t>
          </a:r>
          <a:r>
            <a:rPr kumimoji="1" lang="ja-JP" altLang="en-US" sz="1100"/>
            <a:t>いただき、</a:t>
          </a:r>
          <a:r>
            <a:rPr kumimoji="1" lang="en-US" altLang="ja-JP" sz="1100"/>
            <a:t>Organizasion No.</a:t>
          </a:r>
          <a:r>
            <a:rPr kumimoji="1" lang="ja-JP" altLang="en-US" sz="1100"/>
            <a:t>および</a:t>
          </a:r>
          <a:r>
            <a:rPr kumimoji="1" lang="en-US" altLang="ja-JP" sz="1100"/>
            <a:t>Location No.</a:t>
          </a:r>
          <a:r>
            <a:rPr kumimoji="1" lang="ja-JP" altLang="en-US" sz="1100"/>
            <a:t>をご記入ください。製造所情報が存在しないようであれば、事前に新規登録、また変更が必要な場合は、変更登録をおこなっていただきますようお願い申し上げます。</a:t>
          </a:r>
          <a:endParaRPr kumimoji="1" lang="en-US" altLang="ja-JP" sz="1100"/>
        </a:p>
        <a:p>
          <a:pPr>
            <a:lnSpc>
              <a:spcPts val="1200"/>
            </a:lnSpc>
          </a:pPr>
          <a:r>
            <a:rPr kumimoji="1" lang="ja-JP" altLang="en-US" sz="1100"/>
            <a:t>また、</a:t>
          </a:r>
          <a:r>
            <a:rPr kumimoji="1" lang="ja-JP" altLang="ja-JP" sz="1100">
              <a:solidFill>
                <a:schemeClr val="dk1"/>
              </a:solidFill>
              <a:effectLst/>
              <a:latin typeface="+mn-lt"/>
              <a:ea typeface="+mn-ea"/>
              <a:cs typeface="+mn-cs"/>
            </a:rPr>
            <a:t>製造所の名称、製造所の所在地</a:t>
          </a:r>
          <a:r>
            <a:rPr kumimoji="1" lang="ja-JP" altLang="ja-JP" sz="1100">
              <a:solidFill>
                <a:srgbClr val="FF0000"/>
              </a:solidFill>
              <a:effectLst/>
              <a:latin typeface="+mn-lt"/>
              <a:ea typeface="+mn-ea"/>
              <a:cs typeface="+mn-cs"/>
            </a:rPr>
            <a:t>およびＤＵＮＳ番号</a:t>
          </a:r>
          <a:r>
            <a:rPr kumimoji="1" lang="ja-JP" altLang="en-US" sz="1100"/>
            <a:t>は、ＯＭＳデータベースの表記の通りにご入力ください。</a:t>
          </a:r>
          <a:endParaRPr kumimoji="1" lang="en-US" altLang="ja-JP" sz="1100"/>
        </a:p>
        <a:p>
          <a:pPr marL="0" marR="0" lvl="0" indent="0" defTabSz="914400" eaLnBrk="1" fontAlgn="auto" latinLnBrk="0" hangingPunct="1">
            <a:lnSpc>
              <a:spcPts val="1200"/>
            </a:lnSpc>
            <a:spcBef>
              <a:spcPts val="0"/>
            </a:spcBef>
            <a:spcAft>
              <a:spcPts val="0"/>
            </a:spcAft>
            <a:buClrTx/>
            <a:buSzTx/>
            <a:buFontTx/>
            <a:buNone/>
            <a:tabLst/>
            <a:defRPr/>
          </a:pPr>
          <a:r>
            <a:rPr lang="en-US" altLang="ja-JP" sz="1100" u="sng">
              <a:solidFill>
                <a:schemeClr val="dk1"/>
              </a:solidFill>
              <a:effectLst/>
              <a:latin typeface="+mn-lt"/>
              <a:ea typeface="+mn-ea"/>
              <a:cs typeface="+mn-cs"/>
              <a:hlinkClick xmlns:r="http://schemas.openxmlformats.org/officeDocument/2006/relationships" r:id=""/>
            </a:rPr>
            <a:t>OMS Web UI (europa.eu)</a:t>
          </a:r>
          <a:endParaRPr lang="ja-JP" altLang="ja-JP" sz="1100">
            <a:solidFill>
              <a:schemeClr val="dk1"/>
            </a:solidFill>
            <a:effectLst/>
            <a:latin typeface="+mn-lt"/>
            <a:ea typeface="+mn-ea"/>
            <a:cs typeface="+mn-cs"/>
          </a:endParaRPr>
        </a:p>
        <a:p>
          <a:pPr>
            <a:lnSpc>
              <a:spcPts val="1100"/>
            </a:lnSpc>
          </a:pPr>
          <a:endParaRPr kumimoji="1" lang="en-US" altLang="ja-JP" sz="1100"/>
        </a:p>
        <a:p>
          <a:pPr>
            <a:lnSpc>
              <a:spcPts val="1100"/>
            </a:lnSpc>
          </a:pPr>
          <a:r>
            <a:rPr kumimoji="1" lang="en-US" altLang="ja-JP" sz="1100">
              <a:solidFill>
                <a:srgbClr val="FF0000"/>
              </a:solidFill>
            </a:rPr>
            <a:t>※</a:t>
          </a:r>
          <a:r>
            <a:rPr kumimoji="1" lang="ja-JP" altLang="en-US" sz="1100">
              <a:solidFill>
                <a:srgbClr val="FF0000"/>
              </a:solidFill>
            </a:rPr>
            <a:t>住所のうち、都道府県名については、</a:t>
          </a:r>
          <a:r>
            <a:rPr kumimoji="1" lang="en-US" altLang="ja-JP" sz="1100">
              <a:solidFill>
                <a:srgbClr val="FF0000"/>
              </a:solidFill>
            </a:rPr>
            <a:t>OMS</a:t>
          </a:r>
          <a:r>
            <a:rPr kumimoji="1" lang="ja-JP" altLang="en-US" sz="1100">
              <a:solidFill>
                <a:srgbClr val="FF0000"/>
              </a:solidFill>
            </a:rPr>
            <a:t>に登録しても、</a:t>
          </a:r>
          <a:r>
            <a:rPr kumimoji="1" lang="en-US" altLang="ja-JP" sz="1100">
              <a:solidFill>
                <a:srgbClr val="FF0000"/>
              </a:solidFill>
            </a:rPr>
            <a:t>Eudra</a:t>
          </a:r>
          <a:r>
            <a:rPr kumimoji="1" lang="ja-JP" altLang="en-US" sz="1100">
              <a:solidFill>
                <a:srgbClr val="FF0000"/>
              </a:solidFill>
            </a:rPr>
            <a:t>システムには反映されない場合があります。</a:t>
          </a:r>
          <a:endParaRPr kumimoji="1" lang="en-US" altLang="ja-JP" sz="1100">
            <a:solidFill>
              <a:srgbClr val="FF0000"/>
            </a:solidFill>
          </a:endParaRPr>
        </a:p>
      </xdr:txBody>
    </xdr:sp>
    <xdr:clientData/>
  </xdr:twoCellAnchor>
  <xdr:twoCellAnchor>
    <xdr:from>
      <xdr:col>14</xdr:col>
      <xdr:colOff>193419</xdr:colOff>
      <xdr:row>19</xdr:row>
      <xdr:rowOff>94411</xdr:rowOff>
    </xdr:from>
    <xdr:to>
      <xdr:col>19</xdr:col>
      <xdr:colOff>171194</xdr:colOff>
      <xdr:row>21</xdr:row>
      <xdr:rowOff>235207</xdr:rowOff>
    </xdr:to>
    <xdr:sp macro="" textlink="">
      <xdr:nvSpPr>
        <xdr:cNvPr id="4" name="テキスト ボックス 3">
          <a:extLst>
            <a:ext uri="{FF2B5EF4-FFF2-40B4-BE49-F238E27FC236}">
              <a16:creationId xmlns:a16="http://schemas.microsoft.com/office/drawing/2014/main" id="{6C0CF374-D5D2-4198-9A97-036D0EA4C609}"/>
            </a:ext>
          </a:extLst>
        </xdr:cNvPr>
        <xdr:cNvSpPr txBox="1"/>
      </xdr:nvSpPr>
      <xdr:spPr>
        <a:xfrm>
          <a:off x="9236695" y="4137974"/>
          <a:ext cx="3298752" cy="47654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en-US" altLang="ja-JP" sz="1100">
              <a:solidFill>
                <a:srgbClr val="FF0000"/>
              </a:solidFill>
            </a:rPr>
            <a:t>【E】</a:t>
          </a:r>
          <a:r>
            <a:rPr kumimoji="1" lang="ja-JP" altLang="en-US" sz="1100">
              <a:solidFill>
                <a:srgbClr val="FF0000"/>
              </a:solidFill>
            </a:rPr>
            <a:t>、</a:t>
          </a:r>
          <a:r>
            <a:rPr kumimoji="1" lang="en-US" altLang="ja-JP" sz="1100">
              <a:solidFill>
                <a:srgbClr val="FF0000"/>
              </a:solidFill>
            </a:rPr>
            <a:t>【</a:t>
          </a:r>
          <a:r>
            <a:rPr kumimoji="1" lang="ja-JP" altLang="en-US" sz="1100">
              <a:solidFill>
                <a:srgbClr val="FF0000"/>
              </a:solidFill>
            </a:rPr>
            <a:t>英数</a:t>
          </a:r>
          <a:r>
            <a:rPr kumimoji="1" lang="en-US" altLang="ja-JP" sz="1100">
              <a:solidFill>
                <a:srgbClr val="FF0000"/>
              </a:solidFill>
            </a:rPr>
            <a:t>】</a:t>
          </a:r>
          <a:r>
            <a:rPr kumimoji="1" lang="ja-JP" altLang="en-US" sz="1100">
              <a:solidFill>
                <a:srgbClr val="FF0000"/>
              </a:solidFill>
            </a:rPr>
            <a:t>及び</a:t>
          </a:r>
          <a:r>
            <a:rPr kumimoji="1" lang="en-US" altLang="ja-JP" sz="1100">
              <a:solidFill>
                <a:srgbClr val="FF0000"/>
              </a:solidFill>
            </a:rPr>
            <a:t>【</a:t>
          </a:r>
          <a:r>
            <a:rPr kumimoji="1" lang="ja-JP" altLang="en-US" sz="1100">
              <a:solidFill>
                <a:srgbClr val="FF0000"/>
              </a:solidFill>
            </a:rPr>
            <a:t>数</a:t>
          </a:r>
          <a:r>
            <a:rPr kumimoji="1" lang="en-US" altLang="ja-JP" sz="1100">
              <a:solidFill>
                <a:srgbClr val="FF0000"/>
              </a:solidFill>
            </a:rPr>
            <a:t>】</a:t>
          </a:r>
          <a:r>
            <a:rPr kumimoji="1" lang="ja-JP" altLang="en-US" sz="1100">
              <a:solidFill>
                <a:srgbClr val="FF0000"/>
              </a:solidFill>
            </a:rPr>
            <a:t>と記載のある入力欄は、半角文字のみ使用可ですので、ご注意ください。</a:t>
          </a:r>
          <a:endParaRPr kumimoji="1" lang="en-US" altLang="ja-JP" sz="1100">
            <a:solidFill>
              <a:srgbClr val="FF0000"/>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9D392-B70A-419F-8B54-35174879E8C5}">
  <sheetPr codeName="Sheet1">
    <pageSetUpPr fitToPage="1"/>
  </sheetPr>
  <dimension ref="A1:N89"/>
  <sheetViews>
    <sheetView tabSelected="1" view="pageBreakPreview" topLeftCell="A8" zoomScale="87" zoomScaleNormal="85" zoomScaleSheetLayoutView="85" workbookViewId="0">
      <selection activeCell="E46" sqref="E46"/>
    </sheetView>
  </sheetViews>
  <sheetFormatPr defaultColWidth="8.75" defaultRowHeight="13.5"/>
  <cols>
    <col min="1" max="1" width="27.125" style="87" customWidth="1"/>
    <col min="2" max="2" width="3.125" style="87" customWidth="1"/>
    <col min="3" max="3" width="4.625" style="87" customWidth="1"/>
    <col min="4" max="4" width="10.875" style="87" customWidth="1"/>
    <col min="5" max="5" width="3.5" style="87" customWidth="1"/>
    <col min="6" max="6" width="9.875" style="87" customWidth="1"/>
    <col min="7" max="7" width="3" style="87" customWidth="1"/>
    <col min="8" max="8" width="11.125" style="87" customWidth="1"/>
    <col min="9" max="9" width="6.875" style="87" customWidth="1"/>
    <col min="10" max="10" width="34" style="87" customWidth="1"/>
    <col min="11" max="11" width="2.125" style="87" customWidth="1"/>
    <col min="12" max="12" width="1.875" style="87" customWidth="1"/>
    <col min="13" max="14" width="9" style="87" hidden="1" customWidth="1"/>
    <col min="15" max="16384" width="8.75" style="87"/>
  </cols>
  <sheetData>
    <row r="1" spans="1:12" ht="28.5" customHeight="1">
      <c r="A1" s="2" t="s">
        <v>37</v>
      </c>
      <c r="B1" s="3"/>
      <c r="C1" s="3"/>
      <c r="D1" s="3"/>
      <c r="E1" s="3"/>
      <c r="F1" s="3"/>
      <c r="G1" s="3"/>
      <c r="H1" s="3"/>
      <c r="I1" s="3"/>
      <c r="J1" s="3"/>
      <c r="K1" s="3"/>
      <c r="L1" s="3"/>
    </row>
    <row r="2" spans="1:12" ht="24.75" customHeight="1">
      <c r="A2" s="4" t="s">
        <v>1</v>
      </c>
      <c r="B2" s="3" t="s">
        <v>2</v>
      </c>
      <c r="C2" s="3"/>
      <c r="D2" s="3"/>
      <c r="E2" s="3"/>
      <c r="F2" s="3"/>
      <c r="G2" s="3"/>
      <c r="H2" s="3"/>
      <c r="I2" s="3"/>
      <c r="J2" s="3"/>
      <c r="K2" s="3"/>
      <c r="L2" s="3"/>
    </row>
    <row r="3" spans="1:12" ht="20.25" customHeight="1">
      <c r="A3" s="88" t="s">
        <v>44</v>
      </c>
      <c r="B3" s="7"/>
      <c r="C3" s="7"/>
      <c r="D3" s="7"/>
      <c r="E3" s="7"/>
      <c r="F3" s="89"/>
      <c r="G3" s="89"/>
      <c r="H3" s="90" t="s">
        <v>108</v>
      </c>
      <c r="I3" s="7"/>
      <c r="J3" s="7"/>
      <c r="K3" s="7"/>
      <c r="L3" s="7"/>
    </row>
    <row r="4" spans="1:12">
      <c r="A4" s="91" t="s">
        <v>30</v>
      </c>
      <c r="B4" s="92"/>
      <c r="C4" s="92"/>
      <c r="D4" s="156"/>
      <c r="E4" s="156"/>
      <c r="F4" s="156"/>
      <c r="G4" s="156"/>
      <c r="H4" s="156"/>
      <c r="I4" s="156"/>
      <c r="J4" s="156"/>
      <c r="K4" s="6"/>
      <c r="L4" s="7"/>
    </row>
    <row r="5" spans="1:12" ht="18" customHeight="1">
      <c r="A5" s="93" t="s">
        <v>31</v>
      </c>
      <c r="B5" s="94"/>
      <c r="C5" s="94"/>
      <c r="D5" s="146"/>
      <c r="E5" s="146"/>
      <c r="F5" s="146"/>
      <c r="G5" s="146"/>
      <c r="H5" s="146"/>
      <c r="I5" s="146"/>
      <c r="J5" s="146"/>
      <c r="K5" s="8"/>
      <c r="L5" s="7"/>
    </row>
    <row r="6" spans="1:12" s="99" customFormat="1">
      <c r="A6" s="95" t="s">
        <v>105</v>
      </c>
      <c r="B6" s="96"/>
      <c r="C6" s="96"/>
      <c r="D6" s="97"/>
      <c r="E6" s="97"/>
      <c r="F6" s="97"/>
      <c r="G6" s="97"/>
      <c r="H6" s="97"/>
      <c r="I6" s="97"/>
      <c r="J6" s="97"/>
      <c r="K6" s="98"/>
      <c r="L6" s="7"/>
    </row>
    <row r="7" spans="1:12">
      <c r="A7" s="100" t="s">
        <v>109</v>
      </c>
      <c r="B7" s="92"/>
      <c r="C7" s="92"/>
      <c r="D7" s="179"/>
      <c r="E7" s="179"/>
      <c r="F7" s="179"/>
      <c r="G7" s="179"/>
      <c r="H7" s="179"/>
      <c r="I7" s="179"/>
      <c r="J7" s="179"/>
      <c r="K7" s="6"/>
      <c r="L7" s="7"/>
    </row>
    <row r="8" spans="1:12">
      <c r="A8" s="101" t="s">
        <v>110</v>
      </c>
      <c r="B8" s="96"/>
      <c r="C8" s="96"/>
      <c r="D8" s="181"/>
      <c r="E8" s="181"/>
      <c r="F8" s="181"/>
      <c r="G8" s="181"/>
      <c r="H8" s="181"/>
      <c r="I8" s="181"/>
      <c r="J8" s="181"/>
      <c r="K8" s="98"/>
      <c r="L8" s="7"/>
    </row>
    <row r="9" spans="1:12">
      <c r="A9" s="101" t="s">
        <v>111</v>
      </c>
      <c r="B9" s="96"/>
      <c r="C9" s="96"/>
      <c r="D9" s="181"/>
      <c r="E9" s="181"/>
      <c r="F9" s="181"/>
      <c r="G9" s="181"/>
      <c r="H9" s="181"/>
      <c r="I9" s="181"/>
      <c r="J9" s="181"/>
      <c r="K9" s="98"/>
      <c r="L9" s="7"/>
    </row>
    <row r="10" spans="1:12">
      <c r="A10" s="101" t="s">
        <v>112</v>
      </c>
      <c r="B10" s="96"/>
      <c r="C10" s="96"/>
      <c r="D10" s="181"/>
      <c r="E10" s="181"/>
      <c r="F10" s="181"/>
      <c r="G10" s="181"/>
      <c r="H10" s="181"/>
      <c r="I10" s="181"/>
      <c r="J10" s="181"/>
      <c r="K10" s="98"/>
      <c r="L10" s="7"/>
    </row>
    <row r="11" spans="1:12">
      <c r="A11" s="101" t="s">
        <v>113</v>
      </c>
      <c r="B11" s="96"/>
      <c r="C11" s="96"/>
      <c r="D11" s="181"/>
      <c r="E11" s="181"/>
      <c r="F11" s="181"/>
      <c r="G11" s="181"/>
      <c r="H11" s="181"/>
      <c r="I11" s="181"/>
      <c r="J11" s="181"/>
      <c r="K11" s="98"/>
      <c r="L11" s="7"/>
    </row>
    <row r="12" spans="1:12">
      <c r="A12" s="101" t="s">
        <v>114</v>
      </c>
      <c r="B12" s="96"/>
      <c r="C12" s="96"/>
      <c r="D12" s="86"/>
      <c r="E12" s="102" t="s">
        <v>0</v>
      </c>
      <c r="F12" s="86"/>
      <c r="G12" s="103"/>
      <c r="H12" s="103"/>
      <c r="I12" s="103"/>
      <c r="J12" s="103"/>
      <c r="K12" s="98"/>
      <c r="L12" s="7"/>
    </row>
    <row r="13" spans="1:12">
      <c r="A13" s="101" t="s">
        <v>115</v>
      </c>
      <c r="B13" s="96"/>
      <c r="C13" s="96"/>
      <c r="D13" s="86"/>
      <c r="E13" s="102"/>
      <c r="F13" s="103"/>
      <c r="G13" s="103"/>
      <c r="H13" s="103"/>
      <c r="I13" s="103"/>
      <c r="J13" s="103"/>
      <c r="K13" s="98"/>
      <c r="L13" s="7"/>
    </row>
    <row r="14" spans="1:12">
      <c r="A14" s="101" t="s">
        <v>116</v>
      </c>
      <c r="B14" s="96"/>
      <c r="C14" s="96"/>
      <c r="D14" s="103" t="s">
        <v>106</v>
      </c>
      <c r="E14" s="103"/>
      <c r="F14" s="103"/>
      <c r="G14" s="103"/>
      <c r="H14" s="103"/>
      <c r="I14" s="103"/>
      <c r="J14" s="103"/>
      <c r="K14" s="98"/>
      <c r="L14" s="7"/>
    </row>
    <row r="15" spans="1:12" ht="27">
      <c r="A15" s="104" t="s">
        <v>35</v>
      </c>
      <c r="B15" s="94"/>
      <c r="C15" s="94"/>
      <c r="D15" s="5"/>
      <c r="E15" s="105" t="s">
        <v>0</v>
      </c>
      <c r="F15" s="5"/>
      <c r="G15" s="105" t="s">
        <v>0</v>
      </c>
      <c r="H15" s="5"/>
      <c r="I15" s="180" t="s">
        <v>103</v>
      </c>
      <c r="J15" s="180"/>
      <c r="K15" s="8"/>
      <c r="L15" s="7"/>
    </row>
    <row r="16" spans="1:12">
      <c r="A16" s="106"/>
      <c r="B16" s="96"/>
      <c r="C16" s="96"/>
      <c r="D16" s="96"/>
      <c r="E16" s="96"/>
      <c r="F16" s="96"/>
      <c r="G16" s="96"/>
      <c r="H16" s="96"/>
      <c r="I16" s="96"/>
      <c r="J16" s="96"/>
      <c r="K16" s="7"/>
      <c r="L16" s="7"/>
    </row>
    <row r="17" spans="1:12">
      <c r="A17" s="91" t="s">
        <v>32</v>
      </c>
      <c r="B17" s="92"/>
      <c r="C17" s="92"/>
      <c r="D17" s="157"/>
      <c r="E17" s="158"/>
      <c r="F17" s="158"/>
      <c r="G17" s="158"/>
      <c r="H17" s="158"/>
      <c r="I17" s="158"/>
      <c r="J17" s="158"/>
      <c r="K17" s="6"/>
      <c r="L17" s="7"/>
    </row>
    <row r="18" spans="1:12">
      <c r="A18" s="91" t="s">
        <v>33</v>
      </c>
      <c r="B18" s="92"/>
      <c r="C18" s="92"/>
      <c r="D18" s="159"/>
      <c r="E18" s="160"/>
      <c r="F18" s="160"/>
      <c r="G18" s="160"/>
      <c r="H18" s="160"/>
      <c r="I18" s="160"/>
      <c r="J18" s="160"/>
      <c r="K18" s="6"/>
      <c r="L18" s="7"/>
    </row>
    <row r="19" spans="1:12" ht="27">
      <c r="A19" s="107" t="s">
        <v>34</v>
      </c>
      <c r="B19" s="96"/>
      <c r="C19" s="96"/>
      <c r="D19" s="141"/>
      <c r="E19" s="142"/>
      <c r="F19" s="142"/>
      <c r="G19" s="142"/>
      <c r="H19" s="142"/>
      <c r="I19" s="142"/>
      <c r="J19" s="96"/>
      <c r="K19" s="98"/>
      <c r="L19" s="7"/>
    </row>
    <row r="20" spans="1:12">
      <c r="A20" s="108"/>
      <c r="B20" s="94"/>
      <c r="C20" s="94"/>
      <c r="D20" s="94"/>
      <c r="E20" s="94"/>
      <c r="F20" s="94"/>
      <c r="G20" s="94"/>
      <c r="H20" s="94"/>
      <c r="I20" s="94"/>
      <c r="J20" s="94"/>
      <c r="K20" s="8"/>
      <c r="L20" s="7"/>
    </row>
    <row r="21" spans="1:12">
      <c r="A21" s="109" t="s">
        <v>48</v>
      </c>
      <c r="B21" s="92"/>
      <c r="C21" s="92"/>
      <c r="D21" s="143"/>
      <c r="E21" s="143"/>
      <c r="F21" s="143"/>
      <c r="G21" s="143"/>
      <c r="H21" s="143"/>
      <c r="I21" s="143"/>
      <c r="J21" s="144"/>
      <c r="K21" s="6"/>
      <c r="L21" s="7"/>
    </row>
    <row r="22" spans="1:12" ht="33" customHeight="1">
      <c r="A22" s="148" t="s">
        <v>49</v>
      </c>
      <c r="B22" s="149"/>
      <c r="C22" s="94"/>
      <c r="D22" s="145"/>
      <c r="E22" s="146"/>
      <c r="F22" s="146"/>
      <c r="G22" s="146"/>
      <c r="H22" s="146"/>
      <c r="I22" s="146"/>
      <c r="J22" s="147"/>
      <c r="K22" s="8"/>
      <c r="L22" s="7"/>
    </row>
    <row r="23" spans="1:12" s="110" customFormat="1" ht="5.25" customHeight="1">
      <c r="A23" s="7"/>
      <c r="B23" s="7"/>
      <c r="C23" s="7"/>
      <c r="D23" s="7"/>
      <c r="E23" s="7"/>
      <c r="F23" s="7"/>
      <c r="G23" s="7"/>
      <c r="H23" s="7"/>
      <c r="I23" s="7"/>
      <c r="J23" s="7"/>
      <c r="K23" s="7"/>
      <c r="L23" s="7"/>
    </row>
    <row r="24" spans="1:12" s="110" customFormat="1" ht="39.75" customHeight="1">
      <c r="A24" s="111" t="s">
        <v>79</v>
      </c>
      <c r="B24" s="72"/>
      <c r="C24" s="72"/>
      <c r="D24" s="151"/>
      <c r="E24" s="152"/>
      <c r="F24" s="152"/>
      <c r="G24" s="152"/>
      <c r="H24" s="152"/>
      <c r="I24" s="71" t="s">
        <v>74</v>
      </c>
      <c r="J24" s="72"/>
      <c r="K24" s="112"/>
      <c r="L24" s="7"/>
    </row>
    <row r="25" spans="1:12" s="110" customFormat="1" ht="4.5" hidden="1" customHeight="1">
      <c r="A25" s="7"/>
      <c r="B25" s="7"/>
      <c r="C25" s="7"/>
      <c r="D25" s="7"/>
      <c r="E25" s="7"/>
      <c r="F25" s="7"/>
      <c r="G25" s="7"/>
      <c r="H25" s="7"/>
      <c r="I25" s="7"/>
      <c r="J25" s="7"/>
      <c r="K25" s="7"/>
      <c r="L25" s="7"/>
    </row>
    <row r="26" spans="1:12" s="110" customFormat="1" ht="21.75" hidden="1" customHeight="1">
      <c r="A26" s="113" t="s">
        <v>3</v>
      </c>
      <c r="B26" s="92"/>
      <c r="C26" s="92"/>
      <c r="D26" s="153"/>
      <c r="E26" s="154"/>
      <c r="F26" s="155"/>
      <c r="G26" s="92"/>
      <c r="H26" s="92"/>
      <c r="I26" s="92"/>
      <c r="J26" s="92" t="s">
        <v>5</v>
      </c>
      <c r="K26" s="6"/>
      <c r="L26" s="7"/>
    </row>
    <row r="27" spans="1:12" s="110" customFormat="1" ht="21.75" hidden="1" customHeight="1">
      <c r="A27" s="108" t="s">
        <v>4</v>
      </c>
      <c r="B27" s="94"/>
      <c r="C27" s="94"/>
      <c r="D27" s="114"/>
      <c r="E27" s="115"/>
      <c r="F27" s="116"/>
      <c r="G27" s="94"/>
      <c r="H27" s="94"/>
      <c r="I27" s="94"/>
      <c r="J27" s="94" t="s">
        <v>5</v>
      </c>
      <c r="K27" s="8"/>
      <c r="L27" s="7"/>
    </row>
    <row r="28" spans="1:12" s="110" customFormat="1" ht="4.5" customHeight="1">
      <c r="A28" s="7"/>
      <c r="B28" s="7"/>
      <c r="C28" s="7"/>
      <c r="D28" s="7"/>
      <c r="E28" s="7"/>
      <c r="F28" s="7"/>
      <c r="G28" s="7"/>
      <c r="H28" s="7"/>
      <c r="I28" s="7"/>
      <c r="J28" s="7"/>
      <c r="K28" s="7"/>
      <c r="L28" s="7"/>
    </row>
    <row r="29" spans="1:12" s="110" customFormat="1" ht="33.75" customHeight="1">
      <c r="A29" s="139" t="s">
        <v>39</v>
      </c>
      <c r="B29" s="140"/>
      <c r="C29" s="117"/>
      <c r="D29" s="150"/>
      <c r="E29" s="150"/>
      <c r="F29" s="150"/>
      <c r="G29" s="150"/>
      <c r="H29" s="150"/>
      <c r="I29" s="118"/>
      <c r="J29" s="118"/>
      <c r="K29" s="6"/>
      <c r="L29" s="7"/>
    </row>
    <row r="30" spans="1:12" s="110" customFormat="1" ht="51.75" customHeight="1">
      <c r="A30" s="168" t="s">
        <v>40</v>
      </c>
      <c r="B30" s="169"/>
      <c r="C30" s="119"/>
      <c r="D30" s="85"/>
      <c r="E30" s="138"/>
      <c r="F30" s="138"/>
      <c r="G30" s="138"/>
      <c r="H30" s="138"/>
      <c r="I30" s="177" t="s">
        <v>118</v>
      </c>
      <c r="J30" s="177"/>
      <c r="K30" s="178"/>
      <c r="L30" s="7"/>
    </row>
    <row r="31" spans="1:12" s="110" customFormat="1">
      <c r="A31" s="7"/>
      <c r="B31" s="7"/>
      <c r="C31" s="7"/>
      <c r="D31" s="7"/>
      <c r="E31" s="7"/>
      <c r="F31" s="7"/>
      <c r="G31" s="7"/>
      <c r="H31" s="7"/>
      <c r="I31" s="7"/>
      <c r="J31" s="7"/>
      <c r="K31" s="7"/>
      <c r="L31" s="7"/>
    </row>
    <row r="32" spans="1:12" ht="24.75" customHeight="1">
      <c r="A32" s="120" t="s">
        <v>58</v>
      </c>
      <c r="B32" s="120"/>
      <c r="C32" s="120"/>
      <c r="D32" s="120"/>
      <c r="E32" s="120"/>
      <c r="F32" s="120"/>
      <c r="G32" s="120"/>
      <c r="H32" s="120"/>
      <c r="I32" s="120"/>
      <c r="J32" s="120"/>
      <c r="K32" s="120"/>
      <c r="L32" s="120"/>
    </row>
    <row r="33" spans="1:14" ht="18" customHeight="1">
      <c r="A33" s="121" t="s">
        <v>63</v>
      </c>
      <c r="B33" s="99"/>
      <c r="C33" s="99"/>
      <c r="D33" s="99"/>
      <c r="E33" s="99"/>
      <c r="F33" s="99"/>
      <c r="G33" s="165"/>
      <c r="H33" s="165"/>
      <c r="I33" s="99"/>
      <c r="J33" s="99"/>
      <c r="K33" s="99"/>
      <c r="L33" s="99"/>
    </row>
    <row r="34" spans="1:14" ht="18" customHeight="1">
      <c r="A34" s="121" t="s">
        <v>64</v>
      </c>
      <c r="B34" s="99"/>
      <c r="C34" s="99"/>
      <c r="D34" s="99"/>
      <c r="E34" s="99"/>
      <c r="F34" s="99"/>
      <c r="G34" s="164"/>
      <c r="H34" s="164"/>
      <c r="I34" s="164"/>
      <c r="J34" s="99"/>
      <c r="K34" s="99"/>
      <c r="L34" s="99"/>
    </row>
    <row r="35" spans="1:14" ht="18" customHeight="1">
      <c r="A35" s="121" t="s">
        <v>65</v>
      </c>
      <c r="B35" s="99"/>
      <c r="C35" s="99"/>
      <c r="D35" s="99"/>
      <c r="E35" s="99"/>
      <c r="F35" s="99"/>
      <c r="G35" s="99"/>
      <c r="H35" s="99"/>
      <c r="I35" s="99"/>
      <c r="J35" s="99"/>
      <c r="K35" s="99"/>
      <c r="L35" s="99"/>
    </row>
    <row r="36" spans="1:14" ht="6" customHeight="1">
      <c r="A36" s="99"/>
      <c r="B36" s="99"/>
      <c r="C36" s="99"/>
      <c r="D36" s="99"/>
      <c r="E36" s="99"/>
      <c r="F36" s="99"/>
      <c r="G36" s="99"/>
      <c r="H36" s="99"/>
      <c r="I36" s="99"/>
      <c r="J36" s="99"/>
      <c r="K36" s="99"/>
      <c r="L36" s="99"/>
    </row>
    <row r="37" spans="1:14">
      <c r="A37" s="99"/>
      <c r="B37" s="99"/>
      <c r="C37" s="9"/>
      <c r="D37" s="136" t="s">
        <v>54</v>
      </c>
      <c r="E37" s="136"/>
      <c r="F37" s="136"/>
      <c r="G37" s="136"/>
      <c r="H37" s="136"/>
      <c r="I37" s="136"/>
      <c r="J37" s="136"/>
      <c r="K37" s="99"/>
      <c r="L37" s="99"/>
      <c r="M37" s="9" t="b">
        <v>0</v>
      </c>
      <c r="N37" s="87">
        <f>M37*1</f>
        <v>0</v>
      </c>
    </row>
    <row r="38" spans="1:14">
      <c r="A38" s="99"/>
      <c r="B38" s="99"/>
      <c r="C38" s="9"/>
      <c r="D38" s="136" t="s">
        <v>55</v>
      </c>
      <c r="E38" s="136"/>
      <c r="F38" s="136"/>
      <c r="G38" s="136"/>
      <c r="H38" s="136"/>
      <c r="I38" s="136"/>
      <c r="J38" s="136"/>
      <c r="K38" s="99"/>
      <c r="L38" s="99"/>
      <c r="M38" s="9" t="b">
        <v>0</v>
      </c>
      <c r="N38" s="87">
        <f>M38*1</f>
        <v>0</v>
      </c>
    </row>
    <row r="39" spans="1:14">
      <c r="A39" s="99"/>
      <c r="B39" s="99"/>
      <c r="C39" s="9"/>
      <c r="D39" s="136" t="s">
        <v>56</v>
      </c>
      <c r="E39" s="136"/>
      <c r="F39" s="136"/>
      <c r="G39" s="136"/>
      <c r="H39" s="136"/>
      <c r="I39" s="136"/>
      <c r="J39" s="136"/>
      <c r="K39" s="99"/>
      <c r="L39" s="99"/>
      <c r="M39" s="9" t="b">
        <v>0</v>
      </c>
      <c r="N39" s="87">
        <f>M39*1</f>
        <v>0</v>
      </c>
    </row>
    <row r="40" spans="1:14">
      <c r="A40" s="99"/>
      <c r="B40" s="99"/>
      <c r="C40" s="9"/>
      <c r="D40" s="136" t="s">
        <v>57</v>
      </c>
      <c r="E40" s="136"/>
      <c r="F40" s="136"/>
      <c r="G40" s="136"/>
      <c r="H40" s="136"/>
      <c r="I40" s="136"/>
      <c r="J40" s="136"/>
      <c r="K40" s="99"/>
      <c r="L40" s="99"/>
      <c r="M40" s="9" t="b">
        <v>0</v>
      </c>
      <c r="N40" s="87">
        <f>M40*1</f>
        <v>0</v>
      </c>
    </row>
    <row r="41" spans="1:14" ht="5.25" customHeight="1">
      <c r="A41" s="99"/>
      <c r="B41" s="99"/>
      <c r="C41" s="99"/>
      <c r="D41" s="122"/>
      <c r="E41" s="122"/>
      <c r="F41" s="122"/>
      <c r="G41" s="122"/>
      <c r="H41" s="122"/>
      <c r="I41" s="122"/>
      <c r="J41" s="122"/>
      <c r="K41" s="99"/>
      <c r="L41" s="99"/>
    </row>
    <row r="42" spans="1:14" ht="18" customHeight="1">
      <c r="A42" s="121" t="s">
        <v>85</v>
      </c>
      <c r="B42" s="99"/>
      <c r="C42" s="99"/>
      <c r="D42" s="122"/>
      <c r="E42" s="122"/>
      <c r="F42" s="122"/>
      <c r="G42" s="122"/>
      <c r="H42" s="122"/>
      <c r="I42" s="122"/>
      <c r="J42" s="122"/>
      <c r="K42" s="99"/>
      <c r="L42" s="99"/>
    </row>
    <row r="43" spans="1:14" ht="4.5" customHeight="1">
      <c r="A43" s="121"/>
      <c r="B43" s="99"/>
      <c r="C43" s="99"/>
      <c r="D43" s="122"/>
      <c r="E43" s="122"/>
      <c r="F43" s="122"/>
      <c r="G43" s="122"/>
      <c r="H43" s="122"/>
      <c r="I43" s="122"/>
      <c r="J43" s="122"/>
      <c r="K43" s="99"/>
      <c r="L43" s="99"/>
    </row>
    <row r="44" spans="1:14" ht="21" customHeight="1">
      <c r="A44" s="99"/>
      <c r="B44" s="99"/>
      <c r="C44" s="10"/>
      <c r="D44" s="162" t="s">
        <v>75</v>
      </c>
      <c r="E44" s="162"/>
      <c r="F44" s="162"/>
      <c r="G44" s="162"/>
      <c r="H44" s="162"/>
      <c r="I44" s="123"/>
      <c r="J44" s="123"/>
      <c r="K44" s="99"/>
      <c r="L44" s="99"/>
      <c r="M44" s="9" t="b">
        <v>0</v>
      </c>
      <c r="N44" s="87">
        <f>M44*1</f>
        <v>0</v>
      </c>
    </row>
    <row r="45" spans="1:14" ht="18" customHeight="1">
      <c r="A45" s="99"/>
      <c r="B45" s="99"/>
      <c r="C45" s="121"/>
      <c r="D45" s="124"/>
      <c r="E45" s="11"/>
      <c r="F45" s="162" t="s">
        <v>80</v>
      </c>
      <c r="G45" s="162"/>
      <c r="H45" s="162"/>
      <c r="I45" s="123"/>
      <c r="J45" s="123"/>
      <c r="K45" s="99"/>
      <c r="L45" s="99"/>
      <c r="M45" s="9" t="b">
        <v>0</v>
      </c>
      <c r="N45" s="87">
        <f t="shared" ref="N45:N53" si="0">M45*1</f>
        <v>0</v>
      </c>
    </row>
    <row r="46" spans="1:14" ht="18" customHeight="1">
      <c r="A46" s="99"/>
      <c r="B46" s="99"/>
      <c r="C46" s="121"/>
      <c r="D46" s="125"/>
      <c r="E46" s="12"/>
      <c r="F46" s="162" t="s">
        <v>81</v>
      </c>
      <c r="G46" s="162"/>
      <c r="H46" s="162"/>
      <c r="I46" s="123"/>
      <c r="J46" s="123"/>
      <c r="K46" s="99"/>
      <c r="L46" s="99"/>
      <c r="M46" s="9" t="b">
        <v>0</v>
      </c>
      <c r="N46" s="87">
        <f t="shared" si="0"/>
        <v>0</v>
      </c>
    </row>
    <row r="47" spans="1:14" ht="18" customHeight="1">
      <c r="A47" s="99"/>
      <c r="B47" s="99"/>
      <c r="C47" s="121"/>
      <c r="D47" s="125"/>
      <c r="E47" s="12"/>
      <c r="F47" s="162" t="s">
        <v>119</v>
      </c>
      <c r="G47" s="162"/>
      <c r="H47" s="162"/>
      <c r="I47" s="123"/>
      <c r="J47" s="123"/>
      <c r="K47" s="99"/>
      <c r="L47" s="99"/>
      <c r="M47" s="9" t="b">
        <v>0</v>
      </c>
      <c r="N47" s="87">
        <f t="shared" si="0"/>
        <v>0</v>
      </c>
    </row>
    <row r="48" spans="1:14" ht="18" customHeight="1">
      <c r="A48" s="99"/>
      <c r="B48" s="99"/>
      <c r="C48" s="121"/>
      <c r="D48" s="124"/>
      <c r="E48" s="11"/>
      <c r="F48" s="162" t="s">
        <v>91</v>
      </c>
      <c r="G48" s="162"/>
      <c r="H48" s="162"/>
      <c r="I48" s="123"/>
      <c r="J48" s="123"/>
      <c r="K48" s="99"/>
      <c r="L48" s="99"/>
      <c r="M48" s="9" t="b">
        <v>0</v>
      </c>
      <c r="N48" s="87">
        <f t="shared" si="0"/>
        <v>0</v>
      </c>
    </row>
    <row r="49" spans="1:14" ht="18" customHeight="1">
      <c r="A49" s="99"/>
      <c r="B49" s="99"/>
      <c r="C49" s="161"/>
      <c r="D49" s="163" t="s">
        <v>76</v>
      </c>
      <c r="E49" s="163"/>
      <c r="F49" s="163"/>
      <c r="G49" s="163"/>
      <c r="H49" s="163"/>
      <c r="I49" s="163"/>
      <c r="J49" s="163"/>
      <c r="K49" s="99"/>
      <c r="L49" s="99"/>
      <c r="M49" s="9" t="b">
        <v>0</v>
      </c>
      <c r="N49" s="87">
        <f t="shared" si="0"/>
        <v>0</v>
      </c>
    </row>
    <row r="50" spans="1:14" ht="18" customHeight="1">
      <c r="A50" s="99"/>
      <c r="B50" s="99"/>
      <c r="C50" s="161"/>
      <c r="D50" s="163"/>
      <c r="E50" s="163"/>
      <c r="F50" s="163"/>
      <c r="G50" s="163"/>
      <c r="H50" s="163"/>
      <c r="I50" s="163"/>
      <c r="J50" s="163"/>
      <c r="K50" s="99"/>
      <c r="L50" s="99"/>
    </row>
    <row r="51" spans="1:14" ht="24" customHeight="1">
      <c r="A51" s="99"/>
      <c r="B51" s="99"/>
      <c r="C51" s="161"/>
      <c r="D51" s="163" t="s">
        <v>77</v>
      </c>
      <c r="E51" s="163"/>
      <c r="F51" s="163"/>
      <c r="G51" s="163"/>
      <c r="H51" s="163"/>
      <c r="I51" s="163"/>
      <c r="J51" s="163"/>
      <c r="K51" s="99"/>
      <c r="L51" s="99"/>
      <c r="M51" s="9" t="b">
        <v>0</v>
      </c>
      <c r="N51" s="87">
        <f t="shared" si="0"/>
        <v>0</v>
      </c>
    </row>
    <row r="52" spans="1:14" ht="24" customHeight="1">
      <c r="A52" s="99"/>
      <c r="B52" s="99"/>
      <c r="C52" s="161"/>
      <c r="D52" s="163"/>
      <c r="E52" s="163"/>
      <c r="F52" s="163"/>
      <c r="G52" s="163"/>
      <c r="H52" s="163"/>
      <c r="I52" s="163"/>
      <c r="J52" s="163"/>
      <c r="K52" s="99"/>
      <c r="L52" s="99"/>
    </row>
    <row r="53" spans="1:14" ht="20.25" customHeight="1">
      <c r="A53" s="99"/>
      <c r="B53" s="99"/>
      <c r="C53" s="10"/>
      <c r="D53" s="162" t="s">
        <v>78</v>
      </c>
      <c r="E53" s="162"/>
      <c r="F53" s="162"/>
      <c r="G53" s="162"/>
      <c r="H53" s="162"/>
      <c r="I53" s="162"/>
      <c r="J53" s="162"/>
      <c r="K53" s="99"/>
      <c r="L53" s="99"/>
      <c r="M53" s="9" t="b">
        <v>0</v>
      </c>
      <c r="N53" s="87">
        <f t="shared" si="0"/>
        <v>0</v>
      </c>
    </row>
    <row r="54" spans="1:14" ht="20.25" customHeight="1">
      <c r="A54" s="99"/>
      <c r="B54" s="99"/>
      <c r="C54" s="121" t="s">
        <v>61</v>
      </c>
      <c r="D54" s="167"/>
      <c r="E54" s="167"/>
      <c r="F54" s="167"/>
      <c r="G54" s="99" t="s">
        <v>86</v>
      </c>
      <c r="H54" s="122"/>
      <c r="I54" s="122"/>
      <c r="J54" s="122"/>
      <c r="K54" s="99"/>
      <c r="L54" s="99"/>
    </row>
    <row r="55" spans="1:14" ht="20.25" customHeight="1">
      <c r="A55" s="99"/>
      <c r="B55" s="99"/>
      <c r="C55" s="121" t="s">
        <v>62</v>
      </c>
      <c r="D55" s="164"/>
      <c r="E55" s="164"/>
      <c r="F55" s="164"/>
      <c r="G55" s="99" t="s">
        <v>86</v>
      </c>
      <c r="H55" s="126"/>
      <c r="I55" s="126"/>
      <c r="J55" s="126"/>
      <c r="K55" s="99"/>
      <c r="L55" s="99"/>
    </row>
    <row r="56" spans="1:14" ht="55.5" customHeight="1">
      <c r="A56" s="121" t="s">
        <v>92</v>
      </c>
      <c r="B56" s="99"/>
      <c r="C56" s="99"/>
      <c r="D56" s="99"/>
      <c r="E56" s="99"/>
      <c r="F56" s="99"/>
      <c r="G56" s="167"/>
      <c r="H56" s="167"/>
      <c r="I56" s="137" t="s">
        <v>102</v>
      </c>
      <c r="J56" s="137"/>
      <c r="K56" s="99"/>
      <c r="L56" s="99"/>
    </row>
    <row r="57" spans="1:14" ht="18.75" customHeight="1">
      <c r="A57" s="121" t="s">
        <v>87</v>
      </c>
      <c r="B57" s="99"/>
      <c r="C57" s="99"/>
      <c r="D57" s="99"/>
      <c r="E57" s="99"/>
      <c r="F57" s="99"/>
      <c r="G57" s="99"/>
      <c r="H57" s="99"/>
      <c r="I57" s="99"/>
      <c r="J57" s="99"/>
      <c r="K57" s="99"/>
      <c r="L57" s="99"/>
    </row>
    <row r="58" spans="1:14">
      <c r="A58" s="99"/>
      <c r="B58" s="99"/>
      <c r="C58" s="9"/>
      <c r="D58" s="136" t="s">
        <v>93</v>
      </c>
      <c r="E58" s="136"/>
      <c r="F58" s="136"/>
      <c r="G58" s="136"/>
      <c r="H58" s="136"/>
      <c r="I58" s="136"/>
      <c r="J58" s="136"/>
      <c r="K58" s="99"/>
      <c r="L58" s="99"/>
      <c r="M58" s="9" t="b">
        <v>0</v>
      </c>
      <c r="N58" s="87">
        <f t="shared" ref="N58:N64" si="1">M58*1</f>
        <v>0</v>
      </c>
    </row>
    <row r="59" spans="1:14" ht="17.25" customHeight="1">
      <c r="A59" s="99"/>
      <c r="B59" s="99"/>
      <c r="C59" s="77"/>
      <c r="D59" s="136" t="s">
        <v>94</v>
      </c>
      <c r="E59" s="136"/>
      <c r="F59" s="136"/>
      <c r="G59" s="136"/>
      <c r="H59" s="136"/>
      <c r="I59" s="136"/>
      <c r="J59" s="136"/>
      <c r="K59" s="99"/>
      <c r="L59" s="99"/>
      <c r="M59" s="9" t="b">
        <v>0</v>
      </c>
      <c r="N59" s="87">
        <f t="shared" si="1"/>
        <v>0</v>
      </c>
    </row>
    <row r="60" spans="1:14" ht="17.25" customHeight="1">
      <c r="A60" s="99"/>
      <c r="B60" s="99"/>
      <c r="C60" s="77"/>
      <c r="D60" s="136" t="s">
        <v>95</v>
      </c>
      <c r="E60" s="136"/>
      <c r="F60" s="136"/>
      <c r="G60" s="136"/>
      <c r="H60" s="136"/>
      <c r="I60" s="136"/>
      <c r="J60" s="136"/>
      <c r="K60" s="99"/>
      <c r="L60" s="99"/>
      <c r="M60" s="9" t="b">
        <v>0</v>
      </c>
      <c r="N60" s="87">
        <f t="shared" si="1"/>
        <v>0</v>
      </c>
    </row>
    <row r="61" spans="1:14" ht="17.25" customHeight="1">
      <c r="A61" s="99"/>
      <c r="B61" s="99"/>
      <c r="C61" s="77"/>
      <c r="D61" s="136" t="s">
        <v>96</v>
      </c>
      <c r="E61" s="136"/>
      <c r="F61" s="136"/>
      <c r="G61" s="136"/>
      <c r="H61" s="136"/>
      <c r="I61" s="136"/>
      <c r="J61" s="136"/>
      <c r="K61" s="99"/>
      <c r="L61" s="99"/>
      <c r="M61" s="9" t="b">
        <v>0</v>
      </c>
      <c r="N61" s="87">
        <f t="shared" si="1"/>
        <v>0</v>
      </c>
    </row>
    <row r="62" spans="1:14" ht="17.25" customHeight="1">
      <c r="A62" s="99"/>
      <c r="B62" s="99"/>
      <c r="C62" s="77"/>
      <c r="D62" s="136" t="s">
        <v>97</v>
      </c>
      <c r="E62" s="136"/>
      <c r="F62" s="136"/>
      <c r="G62" s="136"/>
      <c r="H62" s="136"/>
      <c r="I62" s="136"/>
      <c r="J62" s="136"/>
      <c r="K62" s="99"/>
      <c r="L62" s="99"/>
      <c r="M62" s="9" t="b">
        <v>0</v>
      </c>
      <c r="N62" s="87">
        <f t="shared" si="1"/>
        <v>0</v>
      </c>
    </row>
    <row r="63" spans="1:14" ht="17.25" customHeight="1" thickBot="1">
      <c r="A63" s="99"/>
      <c r="B63" s="99"/>
      <c r="C63" s="77"/>
      <c r="D63" s="172" t="s">
        <v>98</v>
      </c>
      <c r="E63" s="172"/>
      <c r="F63" s="172"/>
      <c r="G63" s="172"/>
      <c r="H63" s="172"/>
      <c r="I63" s="172"/>
      <c r="J63" s="172"/>
      <c r="K63" s="99"/>
      <c r="L63" s="99"/>
      <c r="M63" s="9" t="b">
        <v>0</v>
      </c>
      <c r="N63" s="87">
        <f t="shared" si="1"/>
        <v>0</v>
      </c>
    </row>
    <row r="64" spans="1:14" ht="14.25" thickBot="1">
      <c r="A64" s="99"/>
      <c r="B64" s="99"/>
      <c r="C64" s="75"/>
      <c r="D64" s="175" t="s">
        <v>100</v>
      </c>
      <c r="E64" s="175"/>
      <c r="F64" s="175"/>
      <c r="G64" s="175"/>
      <c r="H64" s="175"/>
      <c r="I64" s="175"/>
      <c r="J64" s="176"/>
      <c r="K64" s="127"/>
      <c r="L64" s="99"/>
      <c r="M64" s="9" t="b">
        <v>0</v>
      </c>
      <c r="N64" s="87">
        <f t="shared" si="1"/>
        <v>0</v>
      </c>
    </row>
    <row r="65" spans="1:12" ht="18" customHeight="1">
      <c r="A65" s="128"/>
      <c r="B65" s="129" t="s">
        <v>88</v>
      </c>
      <c r="C65" s="130" t="s">
        <v>61</v>
      </c>
      <c r="D65" s="170"/>
      <c r="E65" s="171"/>
      <c r="F65" s="131" t="s">
        <v>99</v>
      </c>
      <c r="G65" s="132"/>
      <c r="H65" s="132"/>
      <c r="I65" s="132"/>
      <c r="J65" s="132"/>
      <c r="K65" s="99"/>
      <c r="L65" s="99"/>
    </row>
    <row r="66" spans="1:12" ht="22.5" customHeight="1" thickBot="1">
      <c r="A66" s="99"/>
      <c r="B66" s="129" t="s">
        <v>88</v>
      </c>
      <c r="C66" s="133" t="s">
        <v>62</v>
      </c>
      <c r="D66" s="173"/>
      <c r="E66" s="174"/>
      <c r="F66" s="127" t="s">
        <v>99</v>
      </c>
      <c r="G66" s="99"/>
      <c r="H66" s="99"/>
      <c r="I66" s="99"/>
      <c r="J66" s="99"/>
      <c r="K66" s="99"/>
      <c r="L66" s="99"/>
    </row>
    <row r="67" spans="1:12" ht="6.75" customHeight="1">
      <c r="A67" s="99"/>
      <c r="B67" s="99"/>
      <c r="C67" s="121"/>
      <c r="D67" s="123"/>
      <c r="E67" s="123"/>
      <c r="F67" s="134"/>
      <c r="G67" s="99"/>
      <c r="H67" s="99"/>
      <c r="I67" s="99"/>
      <c r="J67" s="99"/>
      <c r="K67" s="99"/>
      <c r="L67" s="99"/>
    </row>
    <row r="68" spans="1:12" ht="18" customHeight="1">
      <c r="A68" s="121" t="s">
        <v>82</v>
      </c>
      <c r="B68" s="99"/>
      <c r="C68" s="121"/>
      <c r="D68" s="123"/>
      <c r="E68" s="123"/>
      <c r="F68" s="134"/>
      <c r="G68" s="99"/>
      <c r="H68" s="99"/>
      <c r="I68" s="99"/>
      <c r="J68" s="99"/>
      <c r="K68" s="99"/>
      <c r="L68" s="99"/>
    </row>
    <row r="69" spans="1:12" ht="18" customHeight="1">
      <c r="A69" s="99"/>
      <c r="B69" s="99"/>
      <c r="C69" s="166"/>
      <c r="D69" s="166"/>
      <c r="E69" s="166"/>
      <c r="F69" s="166"/>
      <c r="G69" s="166"/>
      <c r="H69" s="166"/>
      <c r="I69" s="166"/>
      <c r="J69" s="166"/>
      <c r="K69" s="99"/>
      <c r="L69" s="99"/>
    </row>
    <row r="70" spans="1:12">
      <c r="A70" s="99"/>
      <c r="B70" s="99"/>
      <c r="C70" s="99"/>
      <c r="D70" s="99"/>
      <c r="E70" s="99"/>
      <c r="F70" s="99"/>
      <c r="G70" s="99"/>
      <c r="H70" s="99"/>
      <c r="I70" s="99"/>
      <c r="J70" s="99"/>
      <c r="K70" s="99"/>
      <c r="L70" s="99"/>
    </row>
    <row r="72" spans="1:12" hidden="1">
      <c r="A72" s="87" t="s">
        <v>50</v>
      </c>
      <c r="C72" s="87">
        <v>3.1</v>
      </c>
      <c r="D72" s="87" t="s">
        <v>69</v>
      </c>
    </row>
    <row r="73" spans="1:12" hidden="1">
      <c r="A73" s="87" t="s">
        <v>51</v>
      </c>
      <c r="C73" s="87">
        <v>3.2</v>
      </c>
      <c r="D73" s="87" t="s">
        <v>101</v>
      </c>
    </row>
    <row r="74" spans="1:12" hidden="1">
      <c r="A74" s="87" t="s">
        <v>66</v>
      </c>
      <c r="C74" s="87">
        <v>3.3</v>
      </c>
      <c r="D74" s="87" t="s">
        <v>68</v>
      </c>
    </row>
    <row r="75" spans="1:12" hidden="1">
      <c r="A75" s="87" t="s">
        <v>52</v>
      </c>
      <c r="C75" s="87">
        <v>3.4</v>
      </c>
      <c r="D75" s="87" t="s">
        <v>70</v>
      </c>
    </row>
    <row r="76" spans="1:12" hidden="1">
      <c r="A76" s="87" t="s">
        <v>53</v>
      </c>
      <c r="C76" s="87">
        <v>3.5</v>
      </c>
      <c r="D76" s="87" t="s">
        <v>83</v>
      </c>
    </row>
    <row r="77" spans="1:12" hidden="1">
      <c r="C77" s="87">
        <v>3.6</v>
      </c>
      <c r="D77" s="87" t="s">
        <v>71</v>
      </c>
    </row>
    <row r="78" spans="1:12" hidden="1">
      <c r="A78" s="87" t="s">
        <v>60</v>
      </c>
    </row>
    <row r="79" spans="1:12" hidden="1">
      <c r="A79" s="87" t="s">
        <v>59</v>
      </c>
    </row>
    <row r="80" spans="1:12" hidden="1"/>
    <row r="81" spans="1:1" hidden="1">
      <c r="A81" s="87" t="s">
        <v>45</v>
      </c>
    </row>
    <row r="82" spans="1:1" hidden="1">
      <c r="A82" s="87" t="s">
        <v>46</v>
      </c>
    </row>
    <row r="83" spans="1:1" hidden="1">
      <c r="A83" s="87" t="s">
        <v>47</v>
      </c>
    </row>
    <row r="84" spans="1:1" hidden="1"/>
    <row r="85" spans="1:1" hidden="1">
      <c r="A85" s="87" t="s">
        <v>72</v>
      </c>
    </row>
    <row r="86" spans="1:1" hidden="1">
      <c r="A86" s="135" t="s">
        <v>73</v>
      </c>
    </row>
    <row r="87" spans="1:1" hidden="1"/>
    <row r="88" spans="1:1" hidden="1"/>
    <row r="89" spans="1:1" ht="12" hidden="1" customHeight="1"/>
  </sheetData>
  <sheetProtection sheet="1" selectLockedCells="1"/>
  <mergeCells count="51">
    <mergeCell ref="D7:J7"/>
    <mergeCell ref="I15:J15"/>
    <mergeCell ref="D9:J9"/>
    <mergeCell ref="D10:J10"/>
    <mergeCell ref="D8:J8"/>
    <mergeCell ref="D11:J11"/>
    <mergeCell ref="C69:J69"/>
    <mergeCell ref="D54:F54"/>
    <mergeCell ref="D55:F55"/>
    <mergeCell ref="A30:B30"/>
    <mergeCell ref="D37:J37"/>
    <mergeCell ref="D65:E65"/>
    <mergeCell ref="G56:H56"/>
    <mergeCell ref="D59:J59"/>
    <mergeCell ref="D63:J63"/>
    <mergeCell ref="D53:J53"/>
    <mergeCell ref="D66:E66"/>
    <mergeCell ref="D64:J64"/>
    <mergeCell ref="D61:J61"/>
    <mergeCell ref="D62:J62"/>
    <mergeCell ref="F45:H45"/>
    <mergeCell ref="I30:K30"/>
    <mergeCell ref="D4:J4"/>
    <mergeCell ref="D5:J5"/>
    <mergeCell ref="D17:J17"/>
    <mergeCell ref="D18:J18"/>
    <mergeCell ref="C51:C52"/>
    <mergeCell ref="C49:C50"/>
    <mergeCell ref="D39:J39"/>
    <mergeCell ref="F46:H46"/>
    <mergeCell ref="F47:H47"/>
    <mergeCell ref="D49:J50"/>
    <mergeCell ref="D51:J52"/>
    <mergeCell ref="D40:J40"/>
    <mergeCell ref="G34:I34"/>
    <mergeCell ref="G33:H33"/>
    <mergeCell ref="F48:H48"/>
    <mergeCell ref="D44:H44"/>
    <mergeCell ref="A29:B29"/>
    <mergeCell ref="D19:I19"/>
    <mergeCell ref="D21:J21"/>
    <mergeCell ref="D22:J22"/>
    <mergeCell ref="A22:B22"/>
    <mergeCell ref="D29:H29"/>
    <mergeCell ref="D24:H24"/>
    <mergeCell ref="D26:F26"/>
    <mergeCell ref="D60:J60"/>
    <mergeCell ref="D38:J38"/>
    <mergeCell ref="D58:J58"/>
    <mergeCell ref="I56:J56"/>
    <mergeCell ref="E30:H30"/>
  </mergeCells>
  <phoneticPr fontId="10"/>
  <dataValidations count="4">
    <dataValidation type="list" allowBlank="1" showInputMessage="1" showErrorMessage="1" sqref="G33 G56" xr:uid="{8497C401-9751-4295-AC60-C28EA2A9A54D}">
      <formula1>$A$72:$A$73</formula1>
    </dataValidation>
    <dataValidation type="list" allowBlank="1" showInputMessage="1" showErrorMessage="1" sqref="D24:H24" xr:uid="{7CB4A2F2-556C-4FE9-866C-A0DAB1969AD1}">
      <formula1>$A$85:$A$86</formula1>
    </dataValidation>
    <dataValidation type="list" allowBlank="1" showInputMessage="1" showErrorMessage="1" sqref="H35:H36 G34" xr:uid="{C4589499-8399-4A4E-A4D2-2F4A44E9F315}">
      <formula1>$A$75:$A$76</formula1>
    </dataValidation>
    <dataValidation type="list" allowBlank="1" showInputMessage="1" showErrorMessage="1" sqref="D30" xr:uid="{3B1539A8-521C-487F-AFFB-7A2E2CE0C359}">
      <formula1>" ,Mr.,Ms.,Dr."</formula1>
    </dataValidation>
  </dataValidations>
  <pageMargins left="0.70866141732283472" right="0.70866141732283472" top="0.74803149606299213" bottom="0.74803149606299213" header="0.31496062992125984" footer="0.31496062992125984"/>
  <pageSetup paperSize="9" scale="65" orientation="portrait" r:id="rId1"/>
  <colBreaks count="1" manualBreakCount="1">
    <brk id="12"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6155" r:id="rId4" name="Check Box 11">
              <controlPr locked="0" defaultSize="0" autoFill="0" autoLine="0" autoPict="0">
                <anchor moveWithCells="1">
                  <from>
                    <xdr:col>2</xdr:col>
                    <xdr:colOff>9525</xdr:colOff>
                    <xdr:row>56</xdr:row>
                    <xdr:rowOff>123825</xdr:rowOff>
                  </from>
                  <to>
                    <xdr:col>2</xdr:col>
                    <xdr:colOff>190500</xdr:colOff>
                    <xdr:row>58</xdr:row>
                    <xdr:rowOff>9525</xdr:rowOff>
                  </to>
                </anchor>
              </controlPr>
            </control>
          </mc:Choice>
        </mc:AlternateContent>
        <mc:AlternateContent xmlns:mc="http://schemas.openxmlformats.org/markup-compatibility/2006">
          <mc:Choice Requires="x14">
            <control shapeId="6156" r:id="rId5" name="Check Box 12">
              <controlPr locked="0" defaultSize="0" autoFill="0" autoLine="0" autoPict="0">
                <anchor moveWithCells="1">
                  <from>
                    <xdr:col>2</xdr:col>
                    <xdr:colOff>9525</xdr:colOff>
                    <xdr:row>57</xdr:row>
                    <xdr:rowOff>95250</xdr:rowOff>
                  </from>
                  <to>
                    <xdr:col>2</xdr:col>
                    <xdr:colOff>190500</xdr:colOff>
                    <xdr:row>59</xdr:row>
                    <xdr:rowOff>0</xdr:rowOff>
                  </to>
                </anchor>
              </controlPr>
            </control>
          </mc:Choice>
        </mc:AlternateContent>
        <mc:AlternateContent xmlns:mc="http://schemas.openxmlformats.org/markup-compatibility/2006">
          <mc:Choice Requires="x14">
            <control shapeId="6157" r:id="rId6" name="Check Box 13">
              <controlPr locked="0" defaultSize="0" autoFill="0" autoLine="0" autoPict="0">
                <anchor moveWithCells="1">
                  <from>
                    <xdr:col>2</xdr:col>
                    <xdr:colOff>9525</xdr:colOff>
                    <xdr:row>58</xdr:row>
                    <xdr:rowOff>123825</xdr:rowOff>
                  </from>
                  <to>
                    <xdr:col>2</xdr:col>
                    <xdr:colOff>190500</xdr:colOff>
                    <xdr:row>60</xdr:row>
                    <xdr:rowOff>9525</xdr:rowOff>
                  </to>
                </anchor>
              </controlPr>
            </control>
          </mc:Choice>
        </mc:AlternateContent>
        <mc:AlternateContent xmlns:mc="http://schemas.openxmlformats.org/markup-compatibility/2006">
          <mc:Choice Requires="x14">
            <control shapeId="6162" r:id="rId7" name="Check Box 18">
              <controlPr locked="0" defaultSize="0" autoFill="0" autoLine="0" autoPict="0">
                <anchor moveWithCells="1">
                  <from>
                    <xdr:col>2</xdr:col>
                    <xdr:colOff>9525</xdr:colOff>
                    <xdr:row>36</xdr:row>
                    <xdr:rowOff>123825</xdr:rowOff>
                  </from>
                  <to>
                    <xdr:col>2</xdr:col>
                    <xdr:colOff>180975</xdr:colOff>
                    <xdr:row>38</xdr:row>
                    <xdr:rowOff>38100</xdr:rowOff>
                  </to>
                </anchor>
              </controlPr>
            </control>
          </mc:Choice>
        </mc:AlternateContent>
        <mc:AlternateContent xmlns:mc="http://schemas.openxmlformats.org/markup-compatibility/2006">
          <mc:Choice Requires="x14">
            <control shapeId="6164" r:id="rId8" name="Check Box 20">
              <controlPr locked="0" defaultSize="0" autoFill="0" autoLine="0" autoPict="0">
                <anchor moveWithCells="1">
                  <from>
                    <xdr:col>2</xdr:col>
                    <xdr:colOff>9525</xdr:colOff>
                    <xdr:row>35</xdr:row>
                    <xdr:rowOff>28575</xdr:rowOff>
                  </from>
                  <to>
                    <xdr:col>2</xdr:col>
                    <xdr:colOff>190500</xdr:colOff>
                    <xdr:row>37</xdr:row>
                    <xdr:rowOff>9525</xdr:rowOff>
                  </to>
                </anchor>
              </controlPr>
            </control>
          </mc:Choice>
        </mc:AlternateContent>
        <mc:AlternateContent xmlns:mc="http://schemas.openxmlformats.org/markup-compatibility/2006">
          <mc:Choice Requires="x14">
            <control shapeId="6165" r:id="rId9" name="Check Box 21">
              <controlPr locked="0" defaultSize="0" autoFill="0" autoLine="0" autoPict="0">
                <anchor moveWithCells="1">
                  <from>
                    <xdr:col>2</xdr:col>
                    <xdr:colOff>9525</xdr:colOff>
                    <xdr:row>37</xdr:row>
                    <xdr:rowOff>133350</xdr:rowOff>
                  </from>
                  <to>
                    <xdr:col>2</xdr:col>
                    <xdr:colOff>180975</xdr:colOff>
                    <xdr:row>39</xdr:row>
                    <xdr:rowOff>47625</xdr:rowOff>
                  </to>
                </anchor>
              </controlPr>
            </control>
          </mc:Choice>
        </mc:AlternateContent>
        <mc:AlternateContent xmlns:mc="http://schemas.openxmlformats.org/markup-compatibility/2006">
          <mc:Choice Requires="x14">
            <control shapeId="6166" r:id="rId10" name="Check Box 22">
              <controlPr locked="0" defaultSize="0" autoFill="0" autoLine="0" autoPict="0">
                <anchor moveWithCells="1">
                  <from>
                    <xdr:col>2</xdr:col>
                    <xdr:colOff>9525</xdr:colOff>
                    <xdr:row>38</xdr:row>
                    <xdr:rowOff>123825</xdr:rowOff>
                  </from>
                  <to>
                    <xdr:col>2</xdr:col>
                    <xdr:colOff>180975</xdr:colOff>
                    <xdr:row>40</xdr:row>
                    <xdr:rowOff>47625</xdr:rowOff>
                  </to>
                </anchor>
              </controlPr>
            </control>
          </mc:Choice>
        </mc:AlternateContent>
        <mc:AlternateContent xmlns:mc="http://schemas.openxmlformats.org/markup-compatibility/2006">
          <mc:Choice Requires="x14">
            <control shapeId="6184" r:id="rId11" name="Check Box 40">
              <controlPr locked="0" defaultSize="0" autoFill="0" autoLine="0" autoPict="0">
                <anchor moveWithCells="1">
                  <from>
                    <xdr:col>2</xdr:col>
                    <xdr:colOff>9525</xdr:colOff>
                    <xdr:row>42</xdr:row>
                    <xdr:rowOff>123825</xdr:rowOff>
                  </from>
                  <to>
                    <xdr:col>2</xdr:col>
                    <xdr:colOff>190500</xdr:colOff>
                    <xdr:row>44</xdr:row>
                    <xdr:rowOff>0</xdr:rowOff>
                  </to>
                </anchor>
              </controlPr>
            </control>
          </mc:Choice>
        </mc:AlternateContent>
        <mc:AlternateContent xmlns:mc="http://schemas.openxmlformats.org/markup-compatibility/2006">
          <mc:Choice Requires="x14">
            <control shapeId="6185" r:id="rId12" name="Check Box 41">
              <controlPr locked="0" defaultSize="0" autoFill="0" autoLine="0" autoPict="0">
                <anchor moveWithCells="1">
                  <from>
                    <xdr:col>2</xdr:col>
                    <xdr:colOff>28575</xdr:colOff>
                    <xdr:row>48</xdr:row>
                    <xdr:rowOff>66675</xdr:rowOff>
                  </from>
                  <to>
                    <xdr:col>2</xdr:col>
                    <xdr:colOff>190500</xdr:colOff>
                    <xdr:row>49</xdr:row>
                    <xdr:rowOff>85725</xdr:rowOff>
                  </to>
                </anchor>
              </controlPr>
            </control>
          </mc:Choice>
        </mc:AlternateContent>
        <mc:AlternateContent xmlns:mc="http://schemas.openxmlformats.org/markup-compatibility/2006">
          <mc:Choice Requires="x14">
            <control shapeId="6186" r:id="rId13" name="Check Box 42">
              <controlPr locked="0" defaultSize="0" autoFill="0" autoLine="0" autoPict="0">
                <anchor moveWithCells="1">
                  <from>
                    <xdr:col>2</xdr:col>
                    <xdr:colOff>28575</xdr:colOff>
                    <xdr:row>50</xdr:row>
                    <xdr:rowOff>85725</xdr:rowOff>
                  </from>
                  <to>
                    <xdr:col>2</xdr:col>
                    <xdr:colOff>190500</xdr:colOff>
                    <xdr:row>51</xdr:row>
                    <xdr:rowOff>66675</xdr:rowOff>
                  </to>
                </anchor>
              </controlPr>
            </control>
          </mc:Choice>
        </mc:AlternateContent>
        <mc:AlternateContent xmlns:mc="http://schemas.openxmlformats.org/markup-compatibility/2006">
          <mc:Choice Requires="x14">
            <control shapeId="6187" r:id="rId14" name="Check Box 43">
              <controlPr locked="0" defaultSize="0" autoFill="0" autoLine="0" autoPict="0">
                <anchor moveWithCells="1">
                  <from>
                    <xdr:col>2</xdr:col>
                    <xdr:colOff>28575</xdr:colOff>
                    <xdr:row>51</xdr:row>
                    <xdr:rowOff>295275</xdr:rowOff>
                  </from>
                  <to>
                    <xdr:col>2</xdr:col>
                    <xdr:colOff>190500</xdr:colOff>
                    <xdr:row>53</xdr:row>
                    <xdr:rowOff>9525</xdr:rowOff>
                  </to>
                </anchor>
              </controlPr>
            </control>
          </mc:Choice>
        </mc:AlternateContent>
        <mc:AlternateContent xmlns:mc="http://schemas.openxmlformats.org/markup-compatibility/2006">
          <mc:Choice Requires="x14">
            <control shapeId="6189" r:id="rId15" name="Check Box 45">
              <controlPr locked="0" defaultSize="0" autoFill="0" autoLine="0" autoPict="0">
                <anchor moveWithCells="1">
                  <from>
                    <xdr:col>4</xdr:col>
                    <xdr:colOff>9525</xdr:colOff>
                    <xdr:row>43</xdr:row>
                    <xdr:rowOff>161925</xdr:rowOff>
                  </from>
                  <to>
                    <xdr:col>5</xdr:col>
                    <xdr:colOff>0</xdr:colOff>
                    <xdr:row>45</xdr:row>
                    <xdr:rowOff>9525</xdr:rowOff>
                  </to>
                </anchor>
              </controlPr>
            </control>
          </mc:Choice>
        </mc:AlternateContent>
        <mc:AlternateContent xmlns:mc="http://schemas.openxmlformats.org/markup-compatibility/2006">
          <mc:Choice Requires="x14">
            <control shapeId="6190" r:id="rId16" name="Check Box 46">
              <controlPr locked="0" defaultSize="0" autoFill="0" autoLine="0" autoPict="0">
                <anchor moveWithCells="1">
                  <from>
                    <xdr:col>4</xdr:col>
                    <xdr:colOff>9525</xdr:colOff>
                    <xdr:row>44</xdr:row>
                    <xdr:rowOff>142875</xdr:rowOff>
                  </from>
                  <to>
                    <xdr:col>5</xdr:col>
                    <xdr:colOff>0</xdr:colOff>
                    <xdr:row>46</xdr:row>
                    <xdr:rowOff>9525</xdr:rowOff>
                  </to>
                </anchor>
              </controlPr>
            </control>
          </mc:Choice>
        </mc:AlternateContent>
        <mc:AlternateContent xmlns:mc="http://schemas.openxmlformats.org/markup-compatibility/2006">
          <mc:Choice Requires="x14">
            <control shapeId="6191" r:id="rId17" name="Check Box 47">
              <controlPr locked="0" defaultSize="0" autoFill="0" autoLine="0" autoPict="0">
                <anchor moveWithCells="1">
                  <from>
                    <xdr:col>4</xdr:col>
                    <xdr:colOff>9525</xdr:colOff>
                    <xdr:row>45</xdr:row>
                    <xdr:rowOff>142875</xdr:rowOff>
                  </from>
                  <to>
                    <xdr:col>5</xdr:col>
                    <xdr:colOff>0</xdr:colOff>
                    <xdr:row>47</xdr:row>
                    <xdr:rowOff>9525</xdr:rowOff>
                  </to>
                </anchor>
              </controlPr>
            </control>
          </mc:Choice>
        </mc:AlternateContent>
        <mc:AlternateContent xmlns:mc="http://schemas.openxmlformats.org/markup-compatibility/2006">
          <mc:Choice Requires="x14">
            <control shapeId="6192" r:id="rId18" name="Check Box 48">
              <controlPr locked="0" defaultSize="0" autoFill="0" autoLine="0" autoPict="0">
                <anchor moveWithCells="1">
                  <from>
                    <xdr:col>4</xdr:col>
                    <xdr:colOff>9525</xdr:colOff>
                    <xdr:row>47</xdr:row>
                    <xdr:rowOff>0</xdr:rowOff>
                  </from>
                  <to>
                    <xdr:col>5</xdr:col>
                    <xdr:colOff>0</xdr:colOff>
                    <xdr:row>48</xdr:row>
                    <xdr:rowOff>28575</xdr:rowOff>
                  </to>
                </anchor>
              </controlPr>
            </control>
          </mc:Choice>
        </mc:AlternateContent>
        <mc:AlternateContent xmlns:mc="http://schemas.openxmlformats.org/markup-compatibility/2006">
          <mc:Choice Requires="x14">
            <control shapeId="6462" r:id="rId19" name="Check Box 318">
              <controlPr locked="0" defaultSize="0" autoFill="0" autoLine="0" autoPict="0">
                <anchor moveWithCells="1">
                  <from>
                    <xdr:col>2</xdr:col>
                    <xdr:colOff>9525</xdr:colOff>
                    <xdr:row>59</xdr:row>
                    <xdr:rowOff>171450</xdr:rowOff>
                  </from>
                  <to>
                    <xdr:col>2</xdr:col>
                    <xdr:colOff>247650</xdr:colOff>
                    <xdr:row>60</xdr:row>
                    <xdr:rowOff>190500</xdr:rowOff>
                  </to>
                </anchor>
              </controlPr>
            </control>
          </mc:Choice>
        </mc:AlternateContent>
        <mc:AlternateContent xmlns:mc="http://schemas.openxmlformats.org/markup-compatibility/2006">
          <mc:Choice Requires="x14">
            <control shapeId="6463" r:id="rId20" name="Check Box 319">
              <controlPr locked="0" defaultSize="0" autoFill="0" autoLine="0" autoPict="0">
                <anchor moveWithCells="1">
                  <from>
                    <xdr:col>2</xdr:col>
                    <xdr:colOff>9525</xdr:colOff>
                    <xdr:row>60</xdr:row>
                    <xdr:rowOff>190500</xdr:rowOff>
                  </from>
                  <to>
                    <xdr:col>3</xdr:col>
                    <xdr:colOff>409575</xdr:colOff>
                    <xdr:row>61</xdr:row>
                    <xdr:rowOff>209550</xdr:rowOff>
                  </to>
                </anchor>
              </controlPr>
            </control>
          </mc:Choice>
        </mc:AlternateContent>
        <mc:AlternateContent xmlns:mc="http://schemas.openxmlformats.org/markup-compatibility/2006">
          <mc:Choice Requires="x14">
            <control shapeId="6464" r:id="rId21" name="Check Box 320">
              <controlPr locked="0" defaultSize="0" autoFill="0" autoLine="0" autoPict="0">
                <anchor moveWithCells="1">
                  <from>
                    <xdr:col>2</xdr:col>
                    <xdr:colOff>9525</xdr:colOff>
                    <xdr:row>61</xdr:row>
                    <xdr:rowOff>190500</xdr:rowOff>
                  </from>
                  <to>
                    <xdr:col>3</xdr:col>
                    <xdr:colOff>409575</xdr:colOff>
                    <xdr:row>62</xdr:row>
                    <xdr:rowOff>209550</xdr:rowOff>
                  </to>
                </anchor>
              </controlPr>
            </control>
          </mc:Choice>
        </mc:AlternateContent>
        <mc:AlternateContent xmlns:mc="http://schemas.openxmlformats.org/markup-compatibility/2006">
          <mc:Choice Requires="x14">
            <control shapeId="6465" r:id="rId22" name="Check Box 321">
              <controlPr locked="0" defaultSize="0" autoFill="0" autoLine="0" autoPict="0">
                <anchor moveWithCells="1">
                  <from>
                    <xdr:col>2</xdr:col>
                    <xdr:colOff>9525</xdr:colOff>
                    <xdr:row>62</xdr:row>
                    <xdr:rowOff>180975</xdr:rowOff>
                  </from>
                  <to>
                    <xdr:col>3</xdr:col>
                    <xdr:colOff>409575</xdr:colOff>
                    <xdr:row>63</xdr:row>
                    <xdr:rowOff>161925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23422-66C3-4900-856E-243C9C7D5C27}">
  <sheetPr codeName="Sheet4">
    <pageSetUpPr fitToPage="1"/>
  </sheetPr>
  <dimension ref="A1:N80"/>
  <sheetViews>
    <sheetView view="pageBreakPreview" topLeftCell="A17" zoomScale="115" zoomScaleNormal="100" zoomScaleSheetLayoutView="115" workbookViewId="0">
      <selection activeCell="B4" sqref="B4"/>
    </sheetView>
  </sheetViews>
  <sheetFormatPr defaultRowHeight="15"/>
  <cols>
    <col min="1" max="1" width="1" style="1" customWidth="1"/>
    <col min="2" max="2" width="8.625" style="1" customWidth="1"/>
    <col min="3" max="3" width="9" style="1" customWidth="1"/>
    <col min="4" max="4" width="5.625" style="1" customWidth="1"/>
    <col min="5" max="5" width="9.875" style="1" customWidth="1"/>
    <col min="6" max="6" width="4.375" style="1" customWidth="1"/>
    <col min="7" max="8" width="8.625" style="1" customWidth="1"/>
    <col min="9" max="9" width="2.625" style="1" customWidth="1"/>
    <col min="10" max="11" width="8.625" style="1" customWidth="1"/>
    <col min="12" max="12" width="10.875" style="1" customWidth="1"/>
    <col min="13" max="14" width="0.875" style="1" customWidth="1"/>
    <col min="15" max="16384" width="9" style="1"/>
  </cols>
  <sheetData>
    <row r="1" spans="1:14" ht="5.25" customHeight="1">
      <c r="A1" s="13"/>
      <c r="B1" s="13"/>
      <c r="C1" s="13"/>
      <c r="D1" s="13"/>
      <c r="E1" s="13"/>
      <c r="F1" s="13"/>
      <c r="G1" s="13"/>
      <c r="H1" s="13"/>
      <c r="I1" s="13"/>
      <c r="J1" s="13"/>
      <c r="K1" s="13"/>
      <c r="L1" s="13"/>
      <c r="M1" s="13"/>
      <c r="N1" s="13"/>
    </row>
    <row r="2" spans="1:14" ht="19.5">
      <c r="A2" s="13"/>
      <c r="B2" s="13"/>
      <c r="C2" s="13"/>
      <c r="D2" s="13"/>
      <c r="E2" s="13"/>
      <c r="F2" s="13"/>
      <c r="G2" s="14" t="s">
        <v>7</v>
      </c>
      <c r="H2" s="13"/>
      <c r="I2" s="15"/>
      <c r="J2" s="13"/>
      <c r="K2" s="13"/>
      <c r="L2" s="13"/>
      <c r="M2" s="13"/>
      <c r="N2" s="13"/>
    </row>
    <row r="3" spans="1:14" ht="7.5" customHeight="1">
      <c r="A3" s="13"/>
      <c r="B3" s="13"/>
      <c r="C3" s="13"/>
      <c r="D3" s="13"/>
      <c r="E3" s="13"/>
      <c r="F3" s="13"/>
      <c r="G3" s="13"/>
      <c r="H3" s="13"/>
      <c r="I3" s="13"/>
      <c r="J3" s="13"/>
      <c r="K3" s="13"/>
      <c r="L3" s="13"/>
      <c r="M3" s="13"/>
      <c r="N3" s="13"/>
    </row>
    <row r="4" spans="1:14">
      <c r="A4" s="13"/>
      <c r="B4" s="13"/>
      <c r="C4" s="13"/>
      <c r="D4" s="13"/>
      <c r="E4" s="13"/>
      <c r="F4" s="13"/>
      <c r="G4" s="13"/>
      <c r="H4" s="13"/>
      <c r="I4" s="13"/>
      <c r="J4" s="13"/>
      <c r="K4" s="16" t="s">
        <v>8</v>
      </c>
      <c r="L4" s="17"/>
      <c r="M4" s="13"/>
      <c r="N4" s="13"/>
    </row>
    <row r="5" spans="1:14" ht="6" customHeight="1">
      <c r="A5" s="13"/>
      <c r="B5" s="13"/>
      <c r="C5" s="13"/>
      <c r="D5" s="13"/>
      <c r="E5" s="13"/>
      <c r="F5" s="13"/>
      <c r="G5" s="13"/>
      <c r="H5" s="13"/>
      <c r="I5" s="13"/>
      <c r="J5" s="13"/>
      <c r="K5" s="13"/>
      <c r="L5" s="18"/>
      <c r="M5" s="18"/>
      <c r="N5" s="18"/>
    </row>
    <row r="6" spans="1:14" ht="18.75">
      <c r="A6" s="13"/>
      <c r="B6" s="13"/>
      <c r="C6" s="13"/>
      <c r="D6" s="13"/>
      <c r="E6" s="13"/>
      <c r="F6" s="13"/>
      <c r="G6" s="19" t="s">
        <v>27</v>
      </c>
      <c r="H6" s="13"/>
      <c r="I6" s="20"/>
      <c r="J6" s="13"/>
      <c r="K6" s="13"/>
      <c r="L6" s="13"/>
      <c r="M6" s="13"/>
      <c r="N6" s="13"/>
    </row>
    <row r="7" spans="1:14" ht="5.25" customHeight="1">
      <c r="A7" s="13"/>
      <c r="B7" s="13"/>
      <c r="C7" s="13"/>
      <c r="D7" s="13"/>
      <c r="E7" s="13"/>
      <c r="F7" s="13"/>
      <c r="G7" s="13"/>
      <c r="H7" s="13"/>
      <c r="I7" s="13"/>
      <c r="J7" s="13"/>
      <c r="K7" s="13"/>
      <c r="L7" s="13"/>
      <c r="M7" s="13"/>
      <c r="N7" s="13"/>
    </row>
    <row r="8" spans="1:14" ht="15.75">
      <c r="A8" s="13"/>
      <c r="B8" s="21" t="s">
        <v>9</v>
      </c>
      <c r="C8" s="13"/>
      <c r="D8" s="13"/>
      <c r="E8" s="13"/>
      <c r="F8" s="13"/>
      <c r="G8" s="13"/>
      <c r="H8" s="13"/>
      <c r="I8" s="13"/>
      <c r="J8" s="13"/>
      <c r="K8" s="13"/>
      <c r="L8" s="13"/>
      <c r="M8" s="13"/>
      <c r="N8" s="13"/>
    </row>
    <row r="9" spans="1:14" ht="3.75" customHeight="1">
      <c r="A9" s="13"/>
      <c r="B9" s="22"/>
      <c r="C9" s="22"/>
      <c r="D9" s="22"/>
      <c r="E9" s="22"/>
      <c r="F9" s="22"/>
      <c r="G9" s="22"/>
      <c r="H9" s="22"/>
      <c r="I9" s="22"/>
      <c r="J9" s="22"/>
      <c r="K9" s="22"/>
      <c r="L9" s="22"/>
      <c r="M9" s="22"/>
      <c r="N9" s="22"/>
    </row>
    <row r="10" spans="1:14" ht="19.5" customHeight="1">
      <c r="A10" s="13"/>
      <c r="B10" s="182" t="s">
        <v>117</v>
      </c>
      <c r="C10" s="183"/>
      <c r="D10" s="183"/>
      <c r="E10" s="183"/>
      <c r="F10" s="183"/>
      <c r="G10" s="183"/>
      <c r="H10" s="183"/>
      <c r="I10" s="183"/>
      <c r="J10" s="183"/>
      <c r="K10" s="183"/>
      <c r="L10" s="183"/>
      <c r="M10" s="23"/>
      <c r="N10" s="22"/>
    </row>
    <row r="11" spans="1:14" ht="37.5" customHeight="1">
      <c r="A11" s="13"/>
      <c r="B11" s="184"/>
      <c r="C11" s="185"/>
      <c r="D11" s="185"/>
      <c r="E11" s="185"/>
      <c r="F11" s="185"/>
      <c r="G11" s="185"/>
      <c r="H11" s="185"/>
      <c r="I11" s="185"/>
      <c r="J11" s="185"/>
      <c r="K11" s="185"/>
      <c r="L11" s="185"/>
      <c r="M11" s="24"/>
      <c r="N11" s="22"/>
    </row>
    <row r="12" spans="1:14" ht="19.5" customHeight="1">
      <c r="A12" s="13"/>
      <c r="B12" s="25" t="s">
        <v>10</v>
      </c>
      <c r="C12" s="22"/>
      <c r="D12" s="22"/>
      <c r="E12" s="186">
        <f>'入力シート(原薬）'!D8</f>
        <v>0</v>
      </c>
      <c r="F12" s="186"/>
      <c r="G12" s="186"/>
      <c r="H12" s="186"/>
      <c r="I12" s="186"/>
      <c r="J12" s="186"/>
      <c r="K12" s="186"/>
      <c r="L12" s="186"/>
      <c r="M12" s="24"/>
      <c r="N12" s="22"/>
    </row>
    <row r="13" spans="1:14" ht="4.5" customHeight="1">
      <c r="A13" s="13"/>
      <c r="B13" s="25"/>
      <c r="C13" s="22"/>
      <c r="D13" s="22"/>
      <c r="E13" s="26"/>
      <c r="F13" s="26"/>
      <c r="G13" s="26"/>
      <c r="H13" s="26"/>
      <c r="I13" s="26"/>
      <c r="J13" s="26"/>
      <c r="K13" s="26"/>
      <c r="L13" s="26"/>
      <c r="M13" s="27"/>
      <c r="N13" s="26"/>
    </row>
    <row r="14" spans="1:14" ht="24" customHeight="1">
      <c r="A14" s="13"/>
      <c r="B14" s="25" t="s">
        <v>11</v>
      </c>
      <c r="C14" s="22"/>
      <c r="D14" s="22"/>
      <c r="E14" s="187" t="str">
        <f>'入力シート(原薬）'!D10&amp;", "&amp;'入力シート(原薬）'!D11&amp;", "&amp;'入力シート(原薬）'!D12&amp;'入力シート(原薬）'!E12&amp;'入力シート(原薬）'!F12&amp;'入力シート(原薬）'!E14&amp;", Japan"</f>
        <v>, , -, Japan</v>
      </c>
      <c r="F14" s="187"/>
      <c r="G14" s="187"/>
      <c r="H14" s="187"/>
      <c r="I14" s="187"/>
      <c r="J14" s="187"/>
      <c r="K14" s="187"/>
      <c r="L14" s="187"/>
      <c r="M14" s="27"/>
      <c r="N14" s="26"/>
    </row>
    <row r="15" spans="1:14" ht="4.5" customHeight="1">
      <c r="A15" s="13"/>
      <c r="B15" s="25"/>
      <c r="C15" s="22"/>
      <c r="D15" s="22"/>
      <c r="E15" s="28"/>
      <c r="F15" s="28"/>
      <c r="G15" s="28"/>
      <c r="H15" s="28"/>
      <c r="I15" s="28"/>
      <c r="J15" s="28"/>
      <c r="K15" s="28"/>
      <c r="L15" s="28"/>
      <c r="M15" s="27"/>
      <c r="N15" s="26"/>
    </row>
    <row r="16" spans="1:14" ht="19.5" customHeight="1">
      <c r="A16" s="13"/>
      <c r="B16" s="25" t="s">
        <v>12</v>
      </c>
      <c r="C16" s="22"/>
      <c r="D16" s="22"/>
      <c r="E16" s="29" t="str">
        <f>IF('入力シート(原薬）'!D15="","",'入力シート(原薬）'!D15)</f>
        <v/>
      </c>
      <c r="F16" s="30" t="s">
        <v>0</v>
      </c>
      <c r="G16" s="188" t="str">
        <f>IF('入力シート(原薬）'!F15="","",'入力シート(原薬）'!F15)</f>
        <v/>
      </c>
      <c r="H16" s="188"/>
      <c r="I16" s="30" t="s">
        <v>0</v>
      </c>
      <c r="J16" s="188" t="str">
        <f>IF('入力シート(原薬）'!H15="","",'入力シート(原薬）'!H15)</f>
        <v/>
      </c>
      <c r="K16" s="188"/>
      <c r="L16" s="188"/>
      <c r="M16" s="24"/>
      <c r="N16" s="22"/>
    </row>
    <row r="17" spans="1:14" s="84" customFormat="1" ht="4.5" customHeight="1">
      <c r="A17" s="80"/>
      <c r="B17" s="81"/>
      <c r="C17" s="69"/>
      <c r="D17" s="69"/>
      <c r="E17" s="82"/>
      <c r="F17" s="83"/>
      <c r="G17" s="82"/>
      <c r="H17" s="82"/>
      <c r="I17" s="83"/>
      <c r="J17" s="82"/>
      <c r="K17" s="82"/>
      <c r="L17" s="82"/>
      <c r="M17" s="37"/>
      <c r="N17" s="69"/>
    </row>
    <row r="18" spans="1:14" ht="19.5" customHeight="1">
      <c r="A18" s="13"/>
      <c r="B18" s="79" t="s">
        <v>104</v>
      </c>
      <c r="C18" s="26"/>
      <c r="D18" s="22"/>
      <c r="E18" s="205">
        <f>'入力シート(原薬）'!D9</f>
        <v>0</v>
      </c>
      <c r="F18" s="205"/>
      <c r="G18" s="205"/>
      <c r="H18" s="205"/>
      <c r="I18" s="205"/>
      <c r="J18" s="205"/>
      <c r="K18" s="205"/>
      <c r="L18" s="205"/>
      <c r="M18" s="24"/>
      <c r="N18" s="22"/>
    </row>
    <row r="19" spans="1:14" ht="4.5" customHeight="1">
      <c r="A19" s="13"/>
      <c r="B19" s="31"/>
      <c r="C19" s="32"/>
      <c r="D19" s="32"/>
      <c r="E19" s="32"/>
      <c r="F19" s="32"/>
      <c r="G19" s="32"/>
      <c r="H19" s="32"/>
      <c r="I19" s="32"/>
      <c r="J19" s="32"/>
      <c r="K19" s="32"/>
      <c r="L19" s="32"/>
      <c r="M19" s="33"/>
      <c r="N19" s="22"/>
    </row>
    <row r="20" spans="1:14" ht="6" customHeight="1">
      <c r="A20" s="13"/>
      <c r="B20" s="13"/>
      <c r="C20" s="13"/>
      <c r="D20" s="13"/>
      <c r="E20" s="13"/>
      <c r="F20" s="13"/>
      <c r="G20" s="13"/>
      <c r="H20" s="13"/>
      <c r="I20" s="13"/>
      <c r="J20" s="13"/>
      <c r="K20" s="13"/>
      <c r="L20" s="13"/>
      <c r="M20" s="13"/>
      <c r="N20" s="13"/>
    </row>
    <row r="21" spans="1:14" ht="18" customHeight="1">
      <c r="A21" s="13"/>
      <c r="B21" s="197" t="s">
        <v>13</v>
      </c>
      <c r="C21" s="197"/>
      <c r="D21" s="197"/>
      <c r="E21" s="197"/>
      <c r="F21" s="197"/>
      <c r="G21" s="197"/>
      <c r="H21" s="197"/>
      <c r="I21" s="197"/>
      <c r="J21" s="197"/>
      <c r="K21" s="197"/>
      <c r="L21" s="197"/>
      <c r="M21" s="13"/>
      <c r="N21" s="13"/>
    </row>
    <row r="22" spans="1:14" ht="18" customHeight="1">
      <c r="A22" s="13"/>
      <c r="B22" s="209"/>
      <c r="C22" s="210"/>
      <c r="D22" s="211"/>
      <c r="E22" s="197" t="s">
        <v>36</v>
      </c>
      <c r="F22" s="197"/>
      <c r="G22" s="197"/>
      <c r="H22" s="197"/>
      <c r="I22" s="197"/>
      <c r="J22" s="197"/>
      <c r="K22" s="197"/>
      <c r="L22" s="197"/>
      <c r="M22" s="13"/>
      <c r="N22" s="13"/>
    </row>
    <row r="23" spans="1:14" ht="18" customHeight="1">
      <c r="A23" s="13"/>
      <c r="B23" s="213" t="s">
        <v>42</v>
      </c>
      <c r="C23" s="213"/>
      <c r="D23" s="213"/>
      <c r="E23" s="213"/>
      <c r="F23" s="213"/>
      <c r="G23" s="213"/>
      <c r="H23" s="213"/>
      <c r="I23" s="213"/>
      <c r="J23" s="213"/>
      <c r="K23" s="213"/>
      <c r="L23" s="213"/>
      <c r="M23" s="13"/>
      <c r="N23" s="13"/>
    </row>
    <row r="24" spans="1:14" ht="18" customHeight="1">
      <c r="A24" s="13"/>
      <c r="B24" s="213"/>
      <c r="C24" s="213"/>
      <c r="D24" s="213"/>
      <c r="E24" s="213"/>
      <c r="F24" s="213"/>
      <c r="G24" s="213"/>
      <c r="H24" s="213"/>
      <c r="I24" s="213"/>
      <c r="J24" s="213"/>
      <c r="K24" s="213"/>
      <c r="L24" s="213"/>
      <c r="M24" s="13"/>
      <c r="N24" s="13"/>
    </row>
    <row r="25" spans="1:14" ht="18" customHeight="1">
      <c r="A25" s="13"/>
      <c r="B25" s="213"/>
      <c r="C25" s="213"/>
      <c r="D25" s="213"/>
      <c r="E25" s="213"/>
      <c r="F25" s="213"/>
      <c r="G25" s="213"/>
      <c r="H25" s="213"/>
      <c r="I25" s="213"/>
      <c r="J25" s="213"/>
      <c r="K25" s="213"/>
      <c r="L25" s="213"/>
      <c r="M25" s="13"/>
      <c r="N25" s="13"/>
    </row>
    <row r="26" spans="1:14" ht="18" customHeight="1">
      <c r="A26" s="13"/>
      <c r="B26" s="213"/>
      <c r="C26" s="213"/>
      <c r="D26" s="213"/>
      <c r="E26" s="213"/>
      <c r="F26" s="213"/>
      <c r="G26" s="213"/>
      <c r="H26" s="213"/>
      <c r="I26" s="213"/>
      <c r="J26" s="213"/>
      <c r="K26" s="213"/>
      <c r="L26" s="213"/>
      <c r="M26" s="13"/>
      <c r="N26" s="13"/>
    </row>
    <row r="27" spans="1:14" ht="18" customHeight="1">
      <c r="A27" s="13"/>
      <c r="B27" s="213"/>
      <c r="C27" s="213"/>
      <c r="D27" s="213"/>
      <c r="E27" s="213"/>
      <c r="F27" s="213"/>
      <c r="G27" s="213"/>
      <c r="H27" s="213"/>
      <c r="I27" s="213"/>
      <c r="J27" s="213"/>
      <c r="K27" s="213"/>
      <c r="L27" s="213"/>
      <c r="M27" s="13"/>
      <c r="N27" s="13"/>
    </row>
    <row r="28" spans="1:14" ht="18" customHeight="1">
      <c r="A28" s="13"/>
      <c r="B28" s="213"/>
      <c r="C28" s="213"/>
      <c r="D28" s="213"/>
      <c r="E28" s="213"/>
      <c r="F28" s="213"/>
      <c r="G28" s="213"/>
      <c r="H28" s="213"/>
      <c r="I28" s="213"/>
      <c r="J28" s="213"/>
      <c r="K28" s="213"/>
      <c r="L28" s="213"/>
      <c r="M28" s="13"/>
      <c r="N28" s="13"/>
    </row>
    <row r="29" spans="1:14" ht="18" customHeight="1">
      <c r="A29" s="13"/>
      <c r="B29" s="213"/>
      <c r="C29" s="213"/>
      <c r="D29" s="213"/>
      <c r="E29" s="213"/>
      <c r="F29" s="213"/>
      <c r="G29" s="213"/>
      <c r="H29" s="213"/>
      <c r="I29" s="213"/>
      <c r="J29" s="213"/>
      <c r="K29" s="213"/>
      <c r="L29" s="213"/>
      <c r="M29" s="13"/>
      <c r="N29" s="13"/>
    </row>
    <row r="30" spans="1:14">
      <c r="A30" s="13"/>
      <c r="B30" s="213"/>
      <c r="C30" s="213"/>
      <c r="D30" s="213"/>
      <c r="E30" s="213"/>
      <c r="F30" s="213"/>
      <c r="G30" s="213"/>
      <c r="H30" s="213"/>
      <c r="I30" s="213"/>
      <c r="J30" s="213"/>
      <c r="K30" s="213"/>
      <c r="L30" s="213"/>
      <c r="M30" s="13"/>
      <c r="N30" s="13"/>
    </row>
    <row r="31" spans="1:14" ht="9" customHeight="1">
      <c r="A31" s="13"/>
      <c r="B31" s="34"/>
      <c r="C31" s="34"/>
      <c r="D31" s="34"/>
      <c r="E31" s="34"/>
      <c r="F31" s="34"/>
      <c r="G31" s="34"/>
      <c r="H31" s="34"/>
      <c r="I31" s="34"/>
      <c r="J31" s="34"/>
      <c r="K31" s="34"/>
      <c r="L31" s="34"/>
      <c r="M31" s="13"/>
      <c r="N31" s="13"/>
    </row>
    <row r="32" spans="1:14" ht="15.75">
      <c r="A32" s="13"/>
      <c r="B32" s="21" t="s">
        <v>28</v>
      </c>
      <c r="C32" s="13"/>
      <c r="D32" s="13"/>
      <c r="E32" s="13"/>
      <c r="F32" s="13"/>
      <c r="G32" s="13"/>
      <c r="H32" s="13"/>
      <c r="I32" s="13"/>
      <c r="J32" s="13"/>
      <c r="K32" s="13"/>
      <c r="L32" s="13"/>
      <c r="M32" s="13"/>
      <c r="N32" s="13"/>
    </row>
    <row r="33" spans="1:14" ht="15.75" customHeight="1">
      <c r="A33" s="13"/>
      <c r="B33" s="22" t="s">
        <v>89</v>
      </c>
      <c r="C33" s="22"/>
      <c r="D33" s="22"/>
      <c r="E33" s="22"/>
      <c r="F33" s="22"/>
      <c r="G33" s="22"/>
      <c r="H33" s="22"/>
      <c r="I33" s="22"/>
      <c r="J33" s="22"/>
      <c r="K33" s="22"/>
      <c r="L33" s="22"/>
      <c r="M33" s="22"/>
      <c r="N33" s="22"/>
    </row>
    <row r="34" spans="1:14" ht="14.25" customHeight="1">
      <c r="A34" s="13"/>
      <c r="B34" s="73" t="s">
        <v>67</v>
      </c>
      <c r="C34" s="22"/>
      <c r="D34" s="22"/>
      <c r="E34" s="22"/>
      <c r="F34" s="22"/>
      <c r="G34" s="22"/>
      <c r="H34" s="22"/>
      <c r="I34" s="22"/>
      <c r="J34" s="22"/>
      <c r="K34" s="22"/>
      <c r="L34" s="22"/>
      <c r="M34" s="22"/>
      <c r="N34" s="13"/>
    </row>
    <row r="35" spans="1:14" ht="17.25" customHeight="1">
      <c r="A35" s="13"/>
      <c r="B35" s="35" t="str">
        <f>UPPER(IF('入力シート(原薬）'!D22="","",'入力シート(原薬）'!D22))</f>
        <v/>
      </c>
      <c r="C35" s="22"/>
      <c r="D35" s="22"/>
      <c r="E35" s="22"/>
      <c r="F35" s="22"/>
      <c r="G35" s="22"/>
      <c r="H35" s="22"/>
      <c r="I35" s="22"/>
      <c r="J35" s="22"/>
      <c r="K35" s="22"/>
      <c r="L35" s="22"/>
      <c r="M35" s="22"/>
      <c r="N35" s="22"/>
    </row>
    <row r="36" spans="1:14" ht="17.25" customHeight="1">
      <c r="A36" s="13"/>
      <c r="B36" s="74" t="s">
        <v>43</v>
      </c>
      <c r="C36" s="18"/>
      <c r="D36" s="18"/>
      <c r="E36" s="18"/>
      <c r="F36" s="18"/>
      <c r="G36" s="18"/>
      <c r="H36" s="18"/>
      <c r="I36" s="18"/>
      <c r="J36" s="18"/>
      <c r="K36" s="18"/>
      <c r="L36" s="18"/>
      <c r="M36" s="23"/>
      <c r="N36" s="13"/>
    </row>
    <row r="37" spans="1:14" ht="17.25" customHeight="1">
      <c r="A37" s="13"/>
      <c r="B37" s="76" t="s">
        <v>90</v>
      </c>
      <c r="C37" s="36"/>
      <c r="D37" s="36" t="str">
        <f>UPPER(IF('入力シート(原薬）'!D22="","",'入力シート(原薬）'!D22))</f>
        <v/>
      </c>
      <c r="E37" s="36"/>
      <c r="F37" s="36"/>
      <c r="G37" s="36"/>
      <c r="H37" s="36"/>
      <c r="I37" s="36"/>
      <c r="J37" s="36"/>
      <c r="K37" s="36"/>
      <c r="L37" s="36"/>
      <c r="M37" s="37"/>
      <c r="N37" s="13"/>
    </row>
    <row r="38" spans="1:14" ht="15" customHeight="1">
      <c r="A38" s="13"/>
      <c r="B38" s="38" t="str">
        <f>IF('入力シート(原薬）'!G56="はい",'入力シート(原薬）'!C73,IF('入力シート(原薬）'!G56="いいえ",'入力シート(原薬）'!C74,""))</f>
        <v/>
      </c>
      <c r="C38" s="39" t="str">
        <f>IF('入力シート(原薬）'!G56="はい",'入力シート(原薬）'!D73,IF('入力シート(原薬）'!G56="いいえ",'入力シート(原薬）'!D74,""))</f>
        <v/>
      </c>
      <c r="D38" s="40"/>
      <c r="E38" s="40"/>
      <c r="F38" s="40"/>
      <c r="G38" s="40"/>
      <c r="H38" s="40"/>
      <c r="I38" s="40"/>
      <c r="J38" s="40"/>
      <c r="K38" s="40"/>
      <c r="L38" s="40"/>
      <c r="M38" s="41"/>
      <c r="N38" s="13"/>
    </row>
    <row r="39" spans="1:14" ht="15" customHeight="1">
      <c r="A39" s="13"/>
      <c r="B39" s="42" t="s">
        <v>41</v>
      </c>
      <c r="C39" s="55" t="str">
        <f>IF('入力シート(原薬）'!N58=1,'入力シート(原薬）'!D58,"")</f>
        <v/>
      </c>
      <c r="D39" s="44"/>
      <c r="E39" s="44"/>
      <c r="F39" s="44"/>
      <c r="G39" s="44"/>
      <c r="H39" s="44"/>
      <c r="I39" s="44"/>
      <c r="J39" s="44"/>
      <c r="K39" s="44"/>
      <c r="L39" s="44"/>
      <c r="M39" s="41"/>
      <c r="N39" s="13"/>
    </row>
    <row r="40" spans="1:14">
      <c r="A40" s="13"/>
      <c r="B40" s="45"/>
      <c r="C40" s="55" t="str">
        <f>IF('入力シート(原薬）'!N59=1,'入力シート(原薬）'!D59,"")</f>
        <v/>
      </c>
      <c r="D40" s="46"/>
      <c r="E40" s="47"/>
      <c r="F40" s="47"/>
      <c r="G40" s="47"/>
      <c r="H40" s="47"/>
      <c r="I40" s="46"/>
      <c r="J40" s="46"/>
      <c r="K40" s="46"/>
      <c r="L40" s="46"/>
      <c r="M40" s="48"/>
      <c r="N40" s="13"/>
    </row>
    <row r="41" spans="1:14" ht="18" customHeight="1">
      <c r="A41" s="13"/>
      <c r="B41" s="45"/>
      <c r="C41" s="55" t="str">
        <f>IF('入力シート(原薬）'!N60=1,'入力シート(原薬）'!D60,"")</f>
        <v/>
      </c>
      <c r="D41" s="47"/>
      <c r="E41" s="47"/>
      <c r="F41" s="47"/>
      <c r="G41" s="47"/>
      <c r="H41" s="49"/>
      <c r="I41" s="47"/>
      <c r="J41" s="47"/>
      <c r="K41" s="47"/>
      <c r="L41" s="47"/>
      <c r="M41" s="48"/>
      <c r="N41" s="13"/>
    </row>
    <row r="42" spans="1:14" ht="18" customHeight="1">
      <c r="A42" s="13"/>
      <c r="B42" s="45"/>
      <c r="C42" s="55" t="str">
        <f>IF('入力シート(原薬）'!N61=1,'入力シート(原薬）'!D61,"")</f>
        <v/>
      </c>
      <c r="D42" s="43"/>
      <c r="E42" s="43"/>
      <c r="F42" s="43"/>
      <c r="G42" s="43"/>
      <c r="H42" s="47"/>
      <c r="I42" s="47"/>
      <c r="J42" s="47"/>
      <c r="K42" s="47"/>
      <c r="L42" s="47"/>
      <c r="M42" s="48"/>
      <c r="N42" s="13"/>
    </row>
    <row r="43" spans="1:14" ht="18" customHeight="1">
      <c r="A43" s="13"/>
      <c r="B43" s="45"/>
      <c r="C43" s="55" t="str">
        <f>IF('入力シート(原薬）'!N62=1,'入力シート(原薬）'!D62,"")</f>
        <v/>
      </c>
      <c r="D43" s="50"/>
      <c r="E43" s="214"/>
      <c r="F43" s="214"/>
      <c r="G43" s="51"/>
      <c r="H43" s="51"/>
      <c r="I43" s="51"/>
      <c r="J43" s="51"/>
      <c r="K43" s="51"/>
      <c r="L43" s="51"/>
      <c r="M43" s="48"/>
      <c r="N43" s="13"/>
    </row>
    <row r="44" spans="1:14" ht="18" customHeight="1">
      <c r="A44" s="13"/>
      <c r="B44" s="45"/>
      <c r="C44" s="55" t="str">
        <f>IF('入力シート(原薬）'!N63=1,'入力シート(原薬）'!D63,"")</f>
        <v/>
      </c>
      <c r="D44" s="50"/>
      <c r="E44" s="54"/>
      <c r="F44" s="51"/>
      <c r="G44" s="51"/>
      <c r="H44" s="51"/>
      <c r="I44" s="51"/>
      <c r="J44" s="51"/>
      <c r="K44" s="51"/>
      <c r="L44" s="51"/>
      <c r="M44" s="48"/>
      <c r="N44" s="13"/>
    </row>
    <row r="45" spans="1:14" ht="18" customHeight="1">
      <c r="A45" s="13"/>
      <c r="B45" s="45"/>
      <c r="C45" s="55" t="str">
        <f>IF('入力シート(原薬）'!N64=1,'入力シート(原薬）'!D64,"")</f>
        <v/>
      </c>
      <c r="D45" s="47" t="str">
        <f>IF('入力シート(原薬）'!N46=1,": "&amp;'入力シート(原薬）'!D66,"")</f>
        <v/>
      </c>
      <c r="E45" s="51"/>
      <c r="F45" s="51"/>
      <c r="G45" s="51"/>
      <c r="H45" s="51"/>
      <c r="I45" s="51"/>
      <c r="J45" s="51"/>
      <c r="K45" s="51"/>
      <c r="L45" s="51"/>
      <c r="M45" s="48"/>
      <c r="N45" s="13"/>
    </row>
    <row r="46" spans="1:14" ht="18" customHeight="1">
      <c r="A46" s="13"/>
      <c r="B46" s="52" t="str">
        <f>IF('入力シート(原薬）'!G33="はい",'入力シート(原薬）'!C75,"")</f>
        <v/>
      </c>
      <c r="C46" s="53" t="str">
        <f>IF('入力シート(原薬）'!G33="はい",'入力シート(原薬）'!D75,"")</f>
        <v/>
      </c>
      <c r="D46" s="47"/>
      <c r="E46" s="51"/>
      <c r="F46" s="51"/>
      <c r="G46" s="51"/>
      <c r="H46" s="51"/>
      <c r="I46" s="51"/>
      <c r="J46" s="51"/>
      <c r="K46" s="51"/>
      <c r="L46" s="51"/>
      <c r="M46" s="48"/>
      <c r="N46" s="13"/>
    </row>
    <row r="47" spans="1:14" ht="18" customHeight="1">
      <c r="A47" s="13"/>
      <c r="B47" s="45"/>
      <c r="C47" s="55" t="str">
        <f>IF('入力シート(原薬）'!G33="はい",'入力シート(原薬）'!G34,IF('入力シート(原薬）'!I33="いいえ","",""))</f>
        <v/>
      </c>
      <c r="D47" s="47"/>
      <c r="E47" s="51"/>
      <c r="F47" s="51"/>
      <c r="G47" s="51"/>
      <c r="H47" s="51"/>
      <c r="I47" s="51"/>
      <c r="J47" s="51"/>
      <c r="K47" s="51"/>
      <c r="L47" s="51"/>
      <c r="M47" s="48"/>
      <c r="N47" s="13"/>
    </row>
    <row r="48" spans="1:14" ht="18" customHeight="1">
      <c r="A48" s="13"/>
      <c r="B48" s="45"/>
      <c r="C48" s="55"/>
      <c r="D48" s="47"/>
      <c r="E48" s="51"/>
      <c r="F48" s="51"/>
      <c r="G48" s="51"/>
      <c r="H48" s="51"/>
      <c r="I48" s="51"/>
      <c r="J48" s="51"/>
      <c r="K48" s="51"/>
      <c r="L48" s="51"/>
      <c r="M48" s="48"/>
      <c r="N48" s="13"/>
    </row>
    <row r="49" spans="1:14" ht="18" customHeight="1">
      <c r="A49" s="13"/>
      <c r="B49" s="52">
        <v>3.5</v>
      </c>
      <c r="C49" s="56" t="s">
        <v>84</v>
      </c>
      <c r="D49" s="51"/>
      <c r="E49" s="51"/>
      <c r="F49" s="51"/>
      <c r="G49" s="51"/>
      <c r="H49" s="51"/>
      <c r="I49" s="51"/>
      <c r="J49" s="51"/>
      <c r="K49" s="51"/>
      <c r="L49" s="51"/>
      <c r="M49" s="48"/>
      <c r="N49" s="13"/>
    </row>
    <row r="50" spans="1:14" ht="18" customHeight="1">
      <c r="A50" s="13"/>
      <c r="B50" s="45"/>
      <c r="C50" s="55" t="str">
        <f>IF('入力シート(原薬）'!N44=1,'入力シート(原薬）'!D44,"")</f>
        <v/>
      </c>
      <c r="D50" s="51"/>
      <c r="E50" s="51"/>
      <c r="F50" s="51"/>
      <c r="G50" s="47" t="str">
        <f>" : "&amp;IF('入力シート(原薬）'!N45=1,'入力シート(原薬）'!F45,"")&amp;"  "&amp;IF('入力シート(原薬）'!N46=1,'入力シート(原薬）'!F46,"")&amp;"  "&amp;IF('入力シート(原薬）'!N47=1,'入力シート(原薬）'!F47,"")&amp;"  "&amp;IF('入力シート(原薬）'!N48=1,'入力シート(原薬）'!F48,"")</f>
        <v xml:space="preserve"> :       </v>
      </c>
      <c r="H50" s="51"/>
      <c r="I50" s="51"/>
      <c r="J50" s="51"/>
      <c r="K50" s="51"/>
      <c r="L50" s="51"/>
      <c r="M50" s="48"/>
      <c r="N50" s="13"/>
    </row>
    <row r="51" spans="1:14" ht="13.5" customHeight="1">
      <c r="A51" s="13"/>
      <c r="B51" s="45"/>
      <c r="C51" s="212" t="str">
        <f>IF('入力シート(原薬）'!N49=1,'入力シート(原薬）'!D49,"")</f>
        <v/>
      </c>
      <c r="D51" s="212"/>
      <c r="E51" s="212"/>
      <c r="F51" s="212"/>
      <c r="G51" s="212"/>
      <c r="H51" s="212"/>
      <c r="I51" s="212"/>
      <c r="J51" s="212"/>
      <c r="K51" s="212"/>
      <c r="L51" s="212"/>
      <c r="M51" s="48"/>
      <c r="N51" s="13"/>
    </row>
    <row r="52" spans="1:14" ht="20.25" customHeight="1">
      <c r="A52" s="13"/>
      <c r="B52" s="45"/>
      <c r="C52" s="212"/>
      <c r="D52" s="212"/>
      <c r="E52" s="212"/>
      <c r="F52" s="212"/>
      <c r="G52" s="212"/>
      <c r="H52" s="212"/>
      <c r="I52" s="212"/>
      <c r="J52" s="212"/>
      <c r="K52" s="212"/>
      <c r="L52" s="212"/>
      <c r="M52" s="48"/>
      <c r="N52" s="13"/>
    </row>
    <row r="53" spans="1:14" ht="24" customHeight="1">
      <c r="A53" s="13"/>
      <c r="B53" s="45"/>
      <c r="C53" s="212" t="str">
        <f>IF('入力シート(原薬）'!N51=1,'入力シート(原薬）'!D51,"")</f>
        <v/>
      </c>
      <c r="D53" s="212"/>
      <c r="E53" s="212"/>
      <c r="F53" s="212"/>
      <c r="G53" s="212"/>
      <c r="H53" s="212"/>
      <c r="I53" s="212"/>
      <c r="J53" s="212"/>
      <c r="K53" s="212"/>
      <c r="L53" s="212"/>
      <c r="M53" s="48"/>
      <c r="N53" s="13"/>
    </row>
    <row r="54" spans="1:14" ht="21.75" customHeight="1">
      <c r="A54" s="13"/>
      <c r="B54" s="45"/>
      <c r="C54" s="212"/>
      <c r="D54" s="212"/>
      <c r="E54" s="212"/>
      <c r="F54" s="212"/>
      <c r="G54" s="212"/>
      <c r="H54" s="212"/>
      <c r="I54" s="212"/>
      <c r="J54" s="212"/>
      <c r="K54" s="212"/>
      <c r="L54" s="212"/>
      <c r="M54" s="48"/>
      <c r="N54" s="13"/>
    </row>
    <row r="55" spans="1:14" ht="18" customHeight="1">
      <c r="A55" s="13"/>
      <c r="B55" s="45"/>
      <c r="C55" s="55" t="str">
        <f>IF('入力シート(原薬）'!N53=1,'入力シート(原薬）'!D53,"")</f>
        <v/>
      </c>
      <c r="D55" s="47" t="str">
        <f>IF('入力シート(原薬）'!N53=1,": "&amp;'入力シート(原薬）'!D55,"")</f>
        <v/>
      </c>
      <c r="E55" s="51"/>
      <c r="F55" s="51"/>
      <c r="G55" s="51"/>
      <c r="H55" s="51"/>
      <c r="I55" s="51"/>
      <c r="J55" s="51"/>
      <c r="K55" s="51"/>
      <c r="L55" s="51"/>
      <c r="M55" s="48"/>
      <c r="N55" s="13"/>
    </row>
    <row r="56" spans="1:14" ht="18" customHeight="1">
      <c r="A56" s="13"/>
      <c r="B56" s="57" t="str">
        <f>IF(SUM('入力シート(原薬）'!N37:N40)&gt;=1,'入力シート(原薬）'!C77,"")</f>
        <v/>
      </c>
      <c r="C56" s="39" t="str">
        <f>IF(SUM('入力シート(原薬）'!N37:N40)&gt;=1,'入力シート(原薬）'!D77,"")</f>
        <v/>
      </c>
      <c r="D56" s="40"/>
      <c r="E56" s="40"/>
      <c r="F56" s="40"/>
      <c r="G56" s="40"/>
      <c r="H56" s="40"/>
      <c r="I56" s="40"/>
      <c r="J56" s="40"/>
      <c r="K56" s="40"/>
      <c r="L56" s="40"/>
      <c r="M56" s="48"/>
      <c r="N56" s="13"/>
    </row>
    <row r="57" spans="1:14" ht="13.5" customHeight="1">
      <c r="A57" s="13"/>
      <c r="B57" s="45"/>
      <c r="C57" s="55" t="str">
        <f>IF('入力シート(原薬）'!N37=1,'入力シート(原薬）'!D37,"")</f>
        <v/>
      </c>
      <c r="D57" s="58"/>
      <c r="E57" s="39"/>
      <c r="F57" s="39"/>
      <c r="G57" s="39"/>
      <c r="H57" s="39"/>
      <c r="I57" s="39"/>
      <c r="J57" s="39"/>
      <c r="K57" s="39"/>
      <c r="L57" s="39"/>
      <c r="M57" s="48"/>
      <c r="N57" s="13"/>
    </row>
    <row r="58" spans="1:14" ht="14.25" customHeight="1">
      <c r="A58" s="13"/>
      <c r="B58" s="45"/>
      <c r="C58" s="55" t="str">
        <f>IF('入力シート(原薬）'!N38=1,'入力シート(原薬）'!D38,"")</f>
        <v/>
      </c>
      <c r="D58" s="58"/>
      <c r="E58" s="39"/>
      <c r="F58" s="39"/>
      <c r="G58" s="39"/>
      <c r="H58" s="39"/>
      <c r="I58" s="39"/>
      <c r="J58" s="39"/>
      <c r="K58" s="39"/>
      <c r="L58" s="39"/>
      <c r="M58" s="48"/>
      <c r="N58" s="13"/>
    </row>
    <row r="59" spans="1:14" ht="13.5" customHeight="1">
      <c r="A59" s="13"/>
      <c r="B59" s="45"/>
      <c r="C59" s="55" t="str">
        <f>IF('入力シート(原薬）'!N39=1,'入力シート(原薬）'!D39,"")</f>
        <v/>
      </c>
      <c r="D59" s="58"/>
      <c r="E59" s="39"/>
      <c r="F59" s="39"/>
      <c r="G59" s="39"/>
      <c r="H59" s="39"/>
      <c r="I59" s="39"/>
      <c r="J59" s="39"/>
      <c r="K59" s="39"/>
      <c r="L59" s="39"/>
      <c r="M59" s="48"/>
      <c r="N59" s="13"/>
    </row>
    <row r="60" spans="1:14" ht="15" customHeight="1">
      <c r="A60" s="13"/>
      <c r="B60" s="45"/>
      <c r="C60" s="55" t="str">
        <f>IF('入力シート(原薬）'!N40=1,'入力シート(原薬）'!D40,"")</f>
        <v/>
      </c>
      <c r="D60" s="58"/>
      <c r="E60" s="39"/>
      <c r="F60" s="39"/>
      <c r="G60" s="39"/>
      <c r="H60" s="39"/>
      <c r="I60" s="39"/>
      <c r="J60" s="39"/>
      <c r="K60" s="39"/>
      <c r="L60" s="39"/>
      <c r="M60" s="48"/>
      <c r="N60" s="13"/>
    </row>
    <row r="61" spans="1:14" ht="18" customHeight="1">
      <c r="A61" s="13"/>
      <c r="B61" s="59"/>
      <c r="C61" s="60"/>
      <c r="D61" s="201"/>
      <c r="E61" s="202"/>
      <c r="F61" s="202"/>
      <c r="G61" s="202"/>
      <c r="H61" s="202"/>
      <c r="I61" s="202"/>
      <c r="J61" s="202"/>
      <c r="K61" s="202"/>
      <c r="L61" s="202"/>
      <c r="M61" s="61"/>
      <c r="N61" s="13"/>
    </row>
    <row r="62" spans="1:14" ht="9.75" customHeight="1">
      <c r="A62" s="13"/>
      <c r="B62" s="13"/>
      <c r="C62" s="62"/>
      <c r="D62" s="34"/>
      <c r="E62" s="34"/>
      <c r="F62" s="34"/>
      <c r="G62" s="34"/>
      <c r="H62" s="34"/>
      <c r="I62" s="34"/>
      <c r="J62" s="34"/>
      <c r="K62" s="34"/>
      <c r="L62" s="34"/>
      <c r="M62" s="13"/>
      <c r="N62" s="13"/>
    </row>
    <row r="63" spans="1:14">
      <c r="A63" s="13"/>
      <c r="B63" s="203" t="s">
        <v>38</v>
      </c>
      <c r="C63" s="203"/>
      <c r="D63" s="203"/>
      <c r="E63" s="203"/>
      <c r="F63" s="203"/>
      <c r="G63" s="203"/>
      <c r="H63" s="203"/>
      <c r="I63" s="203"/>
      <c r="J63" s="203"/>
      <c r="K63" s="203"/>
      <c r="L63" s="203"/>
      <c r="M63" s="13"/>
      <c r="N63" s="13"/>
    </row>
    <row r="64" spans="1:14">
      <c r="A64" s="13"/>
      <c r="B64" s="63" t="s">
        <v>14</v>
      </c>
      <c r="C64" s="63" t="s">
        <v>15</v>
      </c>
      <c r="D64" s="194" t="s">
        <v>16</v>
      </c>
      <c r="E64" s="195"/>
      <c r="F64" s="194" t="s">
        <v>17</v>
      </c>
      <c r="G64" s="195"/>
      <c r="H64" s="194" t="s">
        <v>18</v>
      </c>
      <c r="I64" s="196"/>
      <c r="J64" s="196"/>
      <c r="K64" s="196"/>
      <c r="L64" s="196"/>
      <c r="M64" s="64"/>
      <c r="N64" s="13"/>
    </row>
    <row r="65" spans="1:14" ht="79.5" customHeight="1">
      <c r="A65" s="13"/>
      <c r="B65" s="65"/>
      <c r="C65" s="66"/>
      <c r="D65" s="194"/>
      <c r="E65" s="200"/>
      <c r="F65" s="194"/>
      <c r="G65" s="200"/>
      <c r="H65" s="207" t="str">
        <f>"["&amp;'入力シート(原薬）'!D5&amp;"] ["&amp;'入力シート(原薬）'!D22&amp;IF(B38="","","]["&amp;B38&amp;C38)&amp;IF(B46="","","] ["&amp;B46&amp;C46)&amp;IF(B38&lt;&gt;"","","] ["&amp;B49&amp;C49)&amp;"] "</f>
        <v xml:space="preserve">[] [] [3.5General Finishing Steps] </v>
      </c>
      <c r="I65" s="208"/>
      <c r="J65" s="208"/>
      <c r="K65" s="208"/>
      <c r="L65" s="208"/>
      <c r="M65" s="67"/>
      <c r="N65" s="13"/>
    </row>
    <row r="66" spans="1:14" ht="6" customHeight="1">
      <c r="A66" s="13"/>
      <c r="B66" s="13"/>
      <c r="C66" s="13"/>
      <c r="D66" s="13"/>
      <c r="E66" s="13"/>
      <c r="F66" s="13"/>
      <c r="G66" s="13"/>
      <c r="H66" s="13"/>
      <c r="I66" s="13"/>
      <c r="J66" s="13"/>
      <c r="K66" s="13"/>
      <c r="L66" s="13"/>
      <c r="M66" s="13"/>
      <c r="N66" s="13"/>
    </row>
    <row r="67" spans="1:14" ht="22.5" customHeight="1">
      <c r="A67" s="13"/>
      <c r="B67" s="78" t="s">
        <v>107</v>
      </c>
      <c r="C67" s="78"/>
      <c r="D67" s="78" t="str">
        <f>IF('入力シート(原薬）'!D24="希望しない","","for public users")</f>
        <v>for public users</v>
      </c>
      <c r="E67" s="78"/>
      <c r="F67" s="78"/>
      <c r="G67" s="78"/>
      <c r="H67" s="78"/>
      <c r="I67" s="78"/>
      <c r="J67" s="78"/>
      <c r="K67" s="78"/>
      <c r="L67" s="78"/>
      <c r="M67" s="13"/>
      <c r="N67" s="13"/>
    </row>
    <row r="68" spans="1:14">
      <c r="A68" s="13"/>
      <c r="B68" s="68" t="s">
        <v>29</v>
      </c>
      <c r="C68" s="68"/>
      <c r="D68" s="204" t="str">
        <f>IF('入力シート(原薬）'!D19="","",'入力シート(原薬）'!D19)</f>
        <v/>
      </c>
      <c r="E68" s="204"/>
      <c r="F68" s="68" t="s">
        <v>6</v>
      </c>
      <c r="G68" s="68" t="s">
        <v>26</v>
      </c>
      <c r="H68" s="68"/>
      <c r="I68" s="68"/>
      <c r="J68" s="68"/>
      <c r="K68" s="68"/>
      <c r="L68" s="68"/>
      <c r="M68" s="13"/>
      <c r="N68" s="13"/>
    </row>
    <row r="69" spans="1:14">
      <c r="A69" s="13"/>
      <c r="B69" s="206" t="s">
        <v>19</v>
      </c>
      <c r="C69" s="206"/>
      <c r="D69" s="206"/>
      <c r="E69" s="206"/>
      <c r="F69" s="206"/>
      <c r="G69" s="206"/>
      <c r="H69" s="206"/>
      <c r="I69" s="206"/>
      <c r="J69" s="206"/>
      <c r="K69" s="206"/>
      <c r="L69" s="206"/>
      <c r="M69" s="13"/>
      <c r="N69" s="13"/>
    </row>
    <row r="70" spans="1:14">
      <c r="A70" s="13"/>
      <c r="B70" s="206"/>
      <c r="C70" s="206"/>
      <c r="D70" s="206"/>
      <c r="E70" s="206"/>
      <c r="F70" s="206"/>
      <c r="G70" s="206"/>
      <c r="H70" s="206"/>
      <c r="I70" s="206"/>
      <c r="J70" s="206"/>
      <c r="K70" s="206"/>
      <c r="L70" s="206"/>
      <c r="M70" s="13"/>
      <c r="N70" s="13"/>
    </row>
    <row r="71" spans="1:14">
      <c r="A71" s="13"/>
      <c r="B71" s="206"/>
      <c r="C71" s="206"/>
      <c r="D71" s="206"/>
      <c r="E71" s="206"/>
      <c r="F71" s="206"/>
      <c r="G71" s="206"/>
      <c r="H71" s="206"/>
      <c r="I71" s="206"/>
      <c r="J71" s="206"/>
      <c r="K71" s="206"/>
      <c r="L71" s="206"/>
      <c r="M71" s="13"/>
      <c r="N71" s="13"/>
    </row>
    <row r="72" spans="1:14">
      <c r="A72" s="13"/>
      <c r="B72" s="13"/>
      <c r="C72" s="13"/>
      <c r="D72" s="13"/>
      <c r="E72" s="13"/>
      <c r="F72" s="13"/>
      <c r="G72" s="13"/>
      <c r="H72" s="13"/>
      <c r="I72" s="13"/>
      <c r="J72" s="13"/>
      <c r="K72" s="13"/>
      <c r="L72" s="13"/>
      <c r="M72" s="13"/>
      <c r="N72" s="13"/>
    </row>
    <row r="73" spans="1:14">
      <c r="A73" s="13"/>
      <c r="B73" s="198"/>
      <c r="C73" s="199"/>
      <c r="D73" s="199"/>
      <c r="E73" s="13"/>
      <c r="F73" s="197" t="s">
        <v>20</v>
      </c>
      <c r="G73" s="197"/>
      <c r="H73" s="197"/>
      <c r="I73" s="197"/>
      <c r="J73" s="197"/>
      <c r="K73" s="197"/>
      <c r="L73" s="13"/>
      <c r="M73" s="13"/>
      <c r="N73" s="13"/>
    </row>
    <row r="74" spans="1:14">
      <c r="A74" s="13"/>
      <c r="B74" s="18"/>
      <c r="C74" s="18"/>
      <c r="D74" s="13"/>
      <c r="E74" s="13"/>
      <c r="F74" s="197" t="s">
        <v>21</v>
      </c>
      <c r="G74" s="197"/>
      <c r="H74" s="197"/>
      <c r="I74" s="197"/>
      <c r="J74" s="197"/>
      <c r="K74" s="197"/>
      <c r="L74" s="13"/>
      <c r="M74" s="13"/>
      <c r="N74" s="13"/>
    </row>
    <row r="75" spans="1:14">
      <c r="A75" s="13"/>
      <c r="B75" s="13"/>
      <c r="C75" s="13"/>
      <c r="D75" s="13"/>
      <c r="E75" s="13"/>
      <c r="F75" s="69"/>
      <c r="G75" s="69"/>
      <c r="H75" s="69"/>
      <c r="I75" s="69"/>
      <c r="J75" s="69"/>
      <c r="K75" s="69"/>
      <c r="L75" s="13"/>
      <c r="M75" s="13"/>
      <c r="N75" s="13"/>
    </row>
    <row r="76" spans="1:14">
      <c r="A76" s="13"/>
      <c r="B76" s="13"/>
      <c r="C76" s="13"/>
      <c r="D76" s="13"/>
      <c r="E76" s="13"/>
      <c r="F76" s="70"/>
      <c r="G76" s="70"/>
      <c r="H76" s="70"/>
      <c r="I76" s="70"/>
      <c r="J76" s="70"/>
      <c r="K76" s="70"/>
      <c r="L76" s="13"/>
      <c r="M76" s="13"/>
      <c r="N76" s="13"/>
    </row>
    <row r="77" spans="1:14">
      <c r="A77" s="13"/>
      <c r="B77" s="13"/>
      <c r="C77" s="13"/>
      <c r="D77" s="13"/>
      <c r="E77" s="13"/>
      <c r="F77" s="191" t="str">
        <f>IF('入力シート(原薬）'!D30="","",'入力シート(原薬）'!D30)&amp;IF(英語書面シート!B23="","",)&amp;IF('入力シート(原薬）'!E30="","",'入力シート(原薬）'!E30)</f>
        <v/>
      </c>
      <c r="G77" s="192"/>
      <c r="H77" s="192"/>
      <c r="I77" s="192"/>
      <c r="J77" s="192"/>
      <c r="K77" s="192"/>
      <c r="L77" s="13"/>
      <c r="M77" s="13"/>
      <c r="N77" s="13"/>
    </row>
    <row r="78" spans="1:14">
      <c r="A78" s="13"/>
      <c r="B78" s="13"/>
      <c r="C78" s="13"/>
      <c r="D78" s="13"/>
      <c r="E78" s="13"/>
      <c r="F78" s="193" t="s">
        <v>7</v>
      </c>
      <c r="G78" s="190"/>
      <c r="H78" s="190"/>
      <c r="I78" s="190"/>
      <c r="J78" s="190"/>
      <c r="K78" s="190"/>
      <c r="L78" s="13"/>
      <c r="M78" s="13"/>
      <c r="N78" s="13"/>
    </row>
    <row r="79" spans="1:14">
      <c r="A79" s="13"/>
      <c r="B79" s="13"/>
      <c r="C79" s="13"/>
      <c r="D79" s="13"/>
      <c r="E79" s="13"/>
      <c r="F79" s="13" t="s">
        <v>22</v>
      </c>
      <c r="G79" s="189" t="s">
        <v>23</v>
      </c>
      <c r="H79" s="190"/>
      <c r="I79" s="190"/>
      <c r="J79" s="190"/>
      <c r="K79" s="190"/>
      <c r="L79" s="13"/>
      <c r="M79" s="13"/>
      <c r="N79" s="13"/>
    </row>
    <row r="80" spans="1:14">
      <c r="A80" s="13"/>
      <c r="B80" s="13"/>
      <c r="C80" s="13"/>
      <c r="D80" s="13"/>
      <c r="E80" s="13"/>
      <c r="F80" s="13" t="s">
        <v>24</v>
      </c>
      <c r="G80" s="189" t="s">
        <v>25</v>
      </c>
      <c r="H80" s="190"/>
      <c r="I80" s="190"/>
      <c r="J80" s="190"/>
      <c r="K80" s="190"/>
      <c r="L80" s="13"/>
      <c r="M80" s="13"/>
      <c r="N80" s="13"/>
    </row>
  </sheetData>
  <sheetProtection sheet="1" formatCells="0" selectLockedCells="1" selectUnlockedCells="1"/>
  <mergeCells count="30">
    <mergeCell ref="E18:L18"/>
    <mergeCell ref="B69:L71"/>
    <mergeCell ref="D65:E65"/>
    <mergeCell ref="D64:E64"/>
    <mergeCell ref="H65:L65"/>
    <mergeCell ref="B21:L21"/>
    <mergeCell ref="B22:D22"/>
    <mergeCell ref="C53:L54"/>
    <mergeCell ref="C51:L52"/>
    <mergeCell ref="B23:L30"/>
    <mergeCell ref="E22:L22"/>
    <mergeCell ref="E43:F43"/>
    <mergeCell ref="B73:D73"/>
    <mergeCell ref="F65:G65"/>
    <mergeCell ref="D61:L61"/>
    <mergeCell ref="B63:L63"/>
    <mergeCell ref="D68:E68"/>
    <mergeCell ref="G80:K80"/>
    <mergeCell ref="F77:K77"/>
    <mergeCell ref="F78:K78"/>
    <mergeCell ref="F64:G64"/>
    <mergeCell ref="H64:L64"/>
    <mergeCell ref="F74:K74"/>
    <mergeCell ref="F73:K73"/>
    <mergeCell ref="G79:K79"/>
    <mergeCell ref="B10:L11"/>
    <mergeCell ref="E12:L12"/>
    <mergeCell ref="E14:L14"/>
    <mergeCell ref="G16:H16"/>
    <mergeCell ref="J16:L16"/>
  </mergeCells>
  <phoneticPr fontId="5"/>
  <pageMargins left="0.70866141732283472" right="0.15748031496062992" top="0.74803149606299213" bottom="0.74803149606299213" header="0.31496062992125984" footer="0.31496062992125984"/>
  <pageSetup paperSize="9" scale="61" orientation="portrait" copies="4" r:id="rId1"/>
  <rowBreaks count="1" manualBreakCount="1">
    <brk id="31"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Microsoft.Office.RecordsManagement.PolicyFeatures.ExpirationEventReceiver</Name>
    <Synchronization>Synchronous</Synchronization>
    <Type>10001</Type>
    <SequenceNumber>101</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10002</Type>
    <SequenceNumber>102</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10004</Type>
    <SequenceNumber>103</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10006</Type>
    <SequenceNumber>104</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10009</Type>
    <SequenceNumber>105</SequenceNumber>
    <Url/>
    <Assembly>Microsoft.Office.Policy, Version=15.0.0.0, Culture=neutral, PublicKeyToken=71e9bce111e9429c</Assembly>
    <Class>Microsoft.Office.RecordsManagement.Internal.UpdateExpireDate</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正式文書" ma:contentTypeID="0x010100E22595D4A5286246ADB3F513B250705C00E338051D31F5164391D2226CFF929D88" ma:contentTypeVersion="11" ma:contentTypeDescription="" ma:contentTypeScope="" ma:versionID="2e4d8e6033c5a04e33401ce8befa2707">
  <xsd:schema xmlns:xsd="http://www.w3.org/2001/XMLSchema" xmlns:xs="http://www.w3.org/2001/XMLSchema" xmlns:p="http://schemas.microsoft.com/office/2006/metadata/properties" xmlns:ns1="http://schemas.microsoft.com/sharepoint/v3" xmlns:ns2="8736fff4-48f5-4e0a-9b3c-c202a3570fea" xmlns:ns3="http://schemas.microsoft.com/sharepoint/v4" targetNamespace="http://schemas.microsoft.com/office/2006/metadata/properties" ma:root="true" ma:fieldsID="b5714dd2eeda8aa50b137c7c0743386f" ns1:_="" ns2:_="" ns3:_="">
    <xsd:import namespace="http://schemas.microsoft.com/sharepoint/v3"/>
    <xsd:import namespace="8736fff4-48f5-4e0a-9b3c-c202a3570fea"/>
    <xsd:import namespace="http://schemas.microsoft.com/sharepoint/v4"/>
    <xsd:element name="properties">
      <xsd:complexType>
        <xsd:sequence>
          <xsd:element name="documentManagement">
            <xsd:complexType>
              <xsd:all>
                <xsd:element ref="ns2:kimitsukubun"/>
                <xsd:element ref="ns2:kisanbi" minOccurs="0"/>
                <xsd:element ref="ns2:sakujoyoteibi" minOccurs="0"/>
                <xsd:element ref="ns2:bikou" minOccurs="0"/>
                <xsd:element ref="ns1:_dlc_Exempt" minOccurs="0"/>
                <xsd:element ref="ns1:_dlc_ExpireDateSaved" minOccurs="0"/>
                <xsd:element ref="ns1:_dlc_ExpireDate" minOccurs="0"/>
                <xsd:element ref="ns3: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3" nillable="true" ma:displayName="ポリシー適用除外" ma:hidden="true" ma:internalName="_dlc_Exempt" ma:readOnly="true">
      <xsd:simpleType>
        <xsd:restriction base="dms:Unknown"/>
      </xsd:simpleType>
    </xsd:element>
    <xsd:element name="_dlc_ExpireDateSaved" ma:index="14" nillable="true" ma:displayName="元の有効期限" ma:hidden="true" ma:internalName="_dlc_ExpireDateSaved" ma:readOnly="true">
      <xsd:simpleType>
        <xsd:restriction base="dms:DateTime"/>
      </xsd:simpleType>
    </xsd:element>
    <xsd:element name="_dlc_ExpireDate" ma:index="15" nillable="true" ma:displayName="期日" ma:description="" ma:hidden="true" ma:indexed="true" ma:internalName="_dlc_ExpireDat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736fff4-48f5-4e0a-9b3c-c202a3570fea" elementFormDefault="qualified">
    <xsd:import namespace="http://schemas.microsoft.com/office/2006/documentManagement/types"/>
    <xsd:import namespace="http://schemas.microsoft.com/office/infopath/2007/PartnerControls"/>
    <xsd:element name="kimitsukubun" ma:index="8" ma:displayName="機密区分" ma:default="社外秘" ma:description="文書の機密区分を選択します。 &#10;既定値は「社外秘」です。" ma:format="RadioButtons" ma:internalName="kimitsukubun">
      <xsd:simpleType>
        <xsd:restriction base="dms:Choice">
          <xsd:enumeration value="極秘"/>
          <xsd:enumeration value="秘"/>
          <xsd:enumeration value="社外秘"/>
        </xsd:restriction>
      </xsd:simpleType>
    </xsd:element>
    <xsd:element name="kisanbi" ma:index="9" nillable="true" ma:displayName="起算日" ma:description="起算日を入力します。&#10;既定値は「翌年１月１日」です。" ma:format="DateOnly" ma:internalName="kisanbi">
      <xsd:simpleType>
        <xsd:restriction base="dms:DateTime"/>
      </xsd:simpleType>
    </xsd:element>
    <xsd:element name="sakujoyoteibi" ma:index="10" nillable="true" ma:displayName="削除予定日" ma:description="文書の削除予定日を入力します。 &#10;既定値は起算日（翌年1月1日）から10年後の日付が表示されています。 &#10;&#10;※文書の保管年限は 1年・3年・5年・10年・永久 のいずれかとなります。" ma:format="DateOnly" ma:internalName="sakujoyoteibi">
      <xsd:simpleType>
        <xsd:restriction base="dms:DateTime"/>
      </xsd:simpleType>
    </xsd:element>
    <xsd:element name="bikou" ma:index="11" nillable="true" ma:displayName="備考" ma:description="ユーザー定義フィールドです。（全角100文字程度）" ma:internalName="bikou">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6"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p:Policy xmlns:p="office.server.policy" id="" local="true">
  <p:Name>正式文書</p:Name>
  <p:Description/>
  <p:Statement/>
  <p:PolicyItems>
    <p:PolicyItem featureId="Microsoft.Office.RecordsManagement.PolicyFeatures.Expiration" staticId="0x010100E22595D4A5286246ADB3F513B250705C|2042505411" UniqueId="66f0c782-0318-46e3-9274-ac6dd22488c4">
      <p:Name>保持</p:Name>
      <p:Description>処理対象コンテンツのスケジュールを自動的に設定し、期限に達したコンテンツに対して保持処理を実行します。</p:Description>
      <p:CustomData>
        <Schedules nextStageId="2">
          <Schedule type="Default">
            <stages>
              <data stageId="1">
                <formula id="Microsoft.Office.RecordsManagement.PolicyFeatures.Expiration.Formula.BuiltIn">
                  <number>0</number>
                  <property>sakujoyoteibi</property>
                  <propertyId>c3bb20dc-9d9e-4628-be42-d2dd72f8a558</propertyId>
                  <period>days</period>
                </formula>
                <action type="action" id="Microsoft.Office.RecordsManagement.PolicyFeatures.Expiration.Action.MoveToRecycleBin"/>
              </data>
            </stages>
          </Schedule>
        </Schedules>
      </p:CustomData>
    </p:PolicyItem>
  </p:PolicyItems>
</p:Policy>
</file>

<file path=customXml/item5.xml><?xml version="1.0" encoding="utf-8"?>
<p:properties xmlns:p="http://schemas.microsoft.com/office/2006/metadata/properties" xmlns:xsi="http://www.w3.org/2001/XMLSchema-instance" xmlns:pc="http://schemas.microsoft.com/office/infopath/2007/PartnerControls">
  <documentManagement>
    <kimitsukubun xmlns="8736fff4-48f5-4e0a-9b3c-c202a3570fea">社外秘</kimitsukubun>
    <IconOverlay xmlns="http://schemas.microsoft.com/sharepoint/v4" xsi:nil="true"/>
    <kisanbi xmlns="8736fff4-48f5-4e0a-9b3c-c202a3570fea" xsi:nil="true"/>
    <sakujoyoteibi xmlns="8736fff4-48f5-4e0a-9b3c-c202a3570fea" xsi:nil="true"/>
    <bikou xmlns="8736fff4-48f5-4e0a-9b3c-c202a3570fea" xsi:nil="true"/>
  </documentManagement>
</p:properties>
</file>

<file path=customXml/itemProps1.xml><?xml version="1.0" encoding="utf-8"?>
<ds:datastoreItem xmlns:ds="http://schemas.openxmlformats.org/officeDocument/2006/customXml" ds:itemID="{D2851E6B-70F0-4738-9709-14361AED5F20}">
  <ds:schemaRefs>
    <ds:schemaRef ds:uri="http://schemas.microsoft.com/sharepoint/events"/>
  </ds:schemaRefs>
</ds:datastoreItem>
</file>

<file path=customXml/itemProps2.xml><?xml version="1.0" encoding="utf-8"?>
<ds:datastoreItem xmlns:ds="http://schemas.openxmlformats.org/officeDocument/2006/customXml" ds:itemID="{64C9E924-CAFC-4E08-87B8-75E3E59A32F1}">
  <ds:schemaRefs>
    <ds:schemaRef ds:uri="http://schemas.microsoft.com/sharepoint/v3/contenttype/forms"/>
  </ds:schemaRefs>
</ds:datastoreItem>
</file>

<file path=customXml/itemProps3.xml><?xml version="1.0" encoding="utf-8"?>
<ds:datastoreItem xmlns:ds="http://schemas.openxmlformats.org/officeDocument/2006/customXml" ds:itemID="{42823836-33A5-4208-9214-5E7DC72C5A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736fff4-48f5-4e0a-9b3c-c202a3570fea"/>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10F08D63-B80F-41D0-9CE3-5A18ACC71B86}">
  <ds:schemaRefs>
    <ds:schemaRef ds:uri="office.server.policy"/>
  </ds:schemaRefs>
</ds:datastoreItem>
</file>

<file path=customXml/itemProps5.xml><?xml version="1.0" encoding="utf-8"?>
<ds:datastoreItem xmlns:ds="http://schemas.openxmlformats.org/officeDocument/2006/customXml" ds:itemID="{CA286A0C-2878-428B-BFD2-ADA4F1B90BE9}">
  <ds:schemaRefs>
    <ds:schemaRef ds:uri="http://schemas.microsoft.com/office/2006/metadata/properties"/>
    <ds:schemaRef ds:uri="http://schemas.microsoft.com/office/infopath/2007/PartnerControls"/>
    <ds:schemaRef ds:uri="8736fff4-48f5-4e0a-9b3c-c202a3570fea"/>
    <ds:schemaRef ds:uri="http://schemas.microsoft.com/sharepoint/v4"/>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18</vt:i4>
      </vt:variant>
    </vt:vector>
  </HeadingPairs>
  <TitlesOfParts>
    <vt:vector size="20" baseType="lpstr">
      <vt:lpstr>入力シート(原薬）</vt:lpstr>
      <vt:lpstr>英語書面シート</vt:lpstr>
      <vt:lpstr>English_Address</vt:lpstr>
      <vt:lpstr>English_BC_SP</vt:lpstr>
      <vt:lpstr>English_DirectorName</vt:lpstr>
      <vt:lpstr>English_DosageForm</vt:lpstr>
      <vt:lpstr>English_DUNS1</vt:lpstr>
      <vt:lpstr>English_DUNS2</vt:lpstr>
      <vt:lpstr>English_DUNS3</vt:lpstr>
      <vt:lpstr>English_LN</vt:lpstr>
      <vt:lpstr>English_Manufacturer</vt:lpstr>
      <vt:lpstr>English_Other</vt:lpstr>
      <vt:lpstr>English_Product</vt:lpstr>
      <vt:lpstr>English_QCT_Item1</vt:lpstr>
      <vt:lpstr>English_QCT_Item2</vt:lpstr>
      <vt:lpstr>English_QCT_Num1</vt:lpstr>
      <vt:lpstr>English_QCT_Num2</vt:lpstr>
      <vt:lpstr>ManufacturingOp</vt:lpstr>
      <vt:lpstr>英語書面シート!Print_Area</vt:lpstr>
      <vt:lpstr>'入力シート(原薬）'!Print_Area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2018-10-22T01:51:36Z</dcterms:created>
  <dcterms:modified xsi:type="dcterms:W3CDTF">2026-07-14T08:25:37Z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